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bookViews>
    <workbookView xWindow="0" yWindow="0" windowWidth="28800" windowHeight="12096"/>
  </bookViews>
  <sheets>
    <sheet name="Tabelle1" sheetId="1" r:id="rId1"/>
  </sheet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I10" i="1" l="1"/>
  <c r="I9" i="1"/>
  <c r="I6" i="1"/>
  <c r="I5" i="1"/>
  <c r="I12" i="1" s="1"/>
  <c r="E47" i="1" l="1"/>
  <c r="F48" i="1" s="1"/>
  <c r="I38" i="1"/>
  <c r="I22" i="1"/>
  <c r="I34" i="1"/>
  <c r="I17" i="1"/>
  <c r="I31" i="1" s="1"/>
</calcChain>
</file>

<file path=xl/sharedStrings.xml><?xml version="1.0" encoding="utf-8"?>
<sst xmlns="http://schemas.openxmlformats.org/spreadsheetml/2006/main" count="62" uniqueCount="48">
  <si>
    <t>Bewertung</t>
  </si>
  <si>
    <t>5 Punkte</t>
  </si>
  <si>
    <t>0 Punkte</t>
  </si>
  <si>
    <t>1.</t>
  </si>
  <si>
    <t>2.</t>
  </si>
  <si>
    <t>Punkte maximal</t>
  </si>
  <si>
    <t>Gewichtung</t>
  </si>
  <si>
    <t>A.</t>
  </si>
  <si>
    <t>Qualität</t>
  </si>
  <si>
    <t>B.</t>
  </si>
  <si>
    <t>Preis</t>
  </si>
  <si>
    <t>Punkte gewichtet max.</t>
  </si>
  <si>
    <t>Gesamt Kriterium A (Qualität)</t>
  </si>
  <si>
    <t xml:space="preserve">Angebot X </t>
  </si>
  <si>
    <t>fiktives Angebot 150 %</t>
  </si>
  <si>
    <t>Angebot Z</t>
  </si>
  <si>
    <t>Punkte</t>
  </si>
  <si>
    <t>Angebot X ist das günstigste Angebot.</t>
  </si>
  <si>
    <t>Gesamtpreis</t>
  </si>
  <si>
    <t>4 Punkte</t>
  </si>
  <si>
    <t>3 Punkte</t>
  </si>
  <si>
    <t>2 Punkte</t>
  </si>
  <si>
    <t>1 Punkt</t>
  </si>
  <si>
    <t>Ein Angebot mit 0 Punkten im Kriterium Qualität ist nicht zuschlagsfähig</t>
  </si>
  <si>
    <t>Kriterium B.1.1</t>
  </si>
  <si>
    <t>Bauzeitoptimierung</t>
  </si>
  <si>
    <t xml:space="preserve">Pauschalfestpreis </t>
  </si>
  <si>
    <t>Berechnungsbeispiel Interpolation</t>
  </si>
  <si>
    <t>Der günstigste Tagessatz  erhält 5 Punkte. Ein fiktives Angebot mit einem Tagessatz in Höhe von 150 % des günstigsten Angebots erhält 0 Punkte.
Bei Angeboten mit einem Tagessatz zwischen dem günstigsten Angebot und einem fiktiven Angebot mit einem Tagessatz von 150 % des günstigsten Angebots wird linear interpoliert (gerundet auf zwei Nachkommastellen). Jedes Angebot mit einem Preis von 150 % des günstigsten Angebots oder darüber  erhält 0 Punkte</t>
  </si>
  <si>
    <t>Das Konzept zur Baulogistikkonzept zur Minimierung der Beeinträchtigung des öffentlichen Verkehrs und der baulichen Umgebung ist sehr detailliert und projektbezogen, uneingeschänkt widerspruchsfrei und lückenlos sowie uneingeschränkt überzeugend dargestellt. Die angebotenen Konzepte lassen eine optimale Umsetzung der Baulogistik und eine optimale Minimierung der Beeinträchtigung des öffentlichen Verkehrs und der baulichen Umgebung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vereinbar.</t>
  </si>
  <si>
    <t>Das Konzept zur Baulogistikkonzept und  zurMinimierung der Beeinträchtigung des öffentlichen Verkehrs und der baulichen Umgebung ist detailliert und weitgehend projektbezogen, weitgehend widerspruchsfrei und im Wesentlichen lückenlos sowie weitgehend überzeugend dargestellt. Die angebotenen Konzepte lassen eine sehr gute Umsetzung der Baulogistik und eine sehr gute Minimierung der allgemeinen Beeinträchtigung des öffentlichen Verkehrs und der baulichen Umgebung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vereinbar.</t>
  </si>
  <si>
    <t>Die Konzept zur Baulogistikkonzept und  zur Minimierung der Beeinträchtigung des öffentlichen Verkehrs und der baulichen Umgebung ist detailliert und im Grundsatz projektbezogen, haben aber gewisse Widersprüche und geringe Lücken; die Darstellung überzeugt teilweise, aber nicht weitgehend. Die angebotenen Konzepte lassen eine gute Umsetzung der Baulogistik und eine gute Minimierung der Beeinträchtigung des öffentlichen Verkehrs und der baulichen Umgebung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vereinbar.</t>
  </si>
  <si>
    <t>Das Konzept zur Baulogistikkonzept und zur Minimierung der Beeinträchtigung des öffentlichen Verkehrs und der baulichen Umgebung des Schulbetriebs ist nur teilweise detailliert und im Übrigen pauschal bzw. nicht projektbezogen. Die Darstellung zeigt gewisse Widersprüche und Lücken und überzeigt nicht überwiegend. Die angebotenen Konzepte lassen eine unterdurchschnittliche Umsetzung der Baulogistik und eine unterdurchschnittliche Minimierung des öffentlichen Verkehrs und der baulichen Umgebungdurch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vereinbar.</t>
  </si>
  <si>
    <t>Das Konzept zur Baulogistikkonzept und  zur Minimierung der Beeinträchtigung des öffentlichen Verkehrs und der baulichen Umgebung ist nur wenig detailliert, sondern eher pauschal bzw. nicht projektbezogen dargestellt. Die Darstellung zeigt erhebliche Widersprüche und/oder Lücken und überzeigt nur sehr eingeschränkt. Die angebotenen Konzepte lassen eine deutlich unterdurchschnittliche Umsetzung der Baulogistik und eine deutlich unterdurchschnittliche Minimierung der Beeinträchtigung des öffentlichen Verkehrs und der baulichen Umgebung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vereinbar.</t>
  </si>
  <si>
    <t>Das Konzept zur Baulogistikkonzept und zur Minimierung der Beeinträchtigung des Schulbetriebs ist nicht oder nicht detailliert dargestellt, sondern nur pauschal bzw. nicht projektbezogen. Die Darstellung zeigt sehr erhebliche Widersprüche und/oder Lücken, ist nicht plausibel und überzeigt nicht. Die angebotenen Konzepte lassen keine sinnvolle Umsetzung der Baulogistik und keine Minimierung der Beeinträchtigung des öffentlichen Verkehrs und der baulichen Umgebung durch störende Emissionen der Baustelle erwarten. Das Baulogistikkonzept und das Konzept zur Minimierung der Beeinträchtigung des öffentlichen Verkehrs und der baulichen Umgebung sind mit dem Angebot des Bieters zur Bauzeitverkürzung und seiner diesbezüglichen Darstellung (einschließlich Rahmenterminplan) (Unterkriterium 1.) nicht vereinbar.</t>
  </si>
  <si>
    <t xml:space="preserve">Textliche Darstellung des Baulogistikkonzepts; textliche Darstellung zur Minimierung der Beeinträchtigung des öffentlichen Verkehrs und der baulichen Umgebung durch störende Emissionen der Baustelle unter Berücksichtigung von Schul- und Ferienzeiten. Freie Darstellung (Umfang insgesamt höchstens 10 Seiten). Die Darstellungen müssen mit der vom Bieter angeboteten Bauzeit und seiner hierzu eingereichten Darstellung (auch Rahmenterminplan, vgl. insgesamt Kriterium A.1) vereinbar sein. </t>
  </si>
  <si>
    <t>Pauschal-festpreis</t>
  </si>
  <si>
    <r>
      <t xml:space="preserve">Verbindliches Angebot einer Verkürzung der Bauzeit (Planen und Bauen, ab Zuschlag) von 24 Monaten in Wochen. Beschreibung der bauzeitlichen Optimierungsmaßnahmen und Lösungswege betreffend das Gesamtprojekt (freie Darstellung, bis zu 10 Seiten); Vorlage eines Rahmenterminplans, der sämtliche Meilensteine bis zum Abschluss der Inbetriebnahme des Objekts darstellt und die angebotene Verkürzung der Bauzeit vollständig abbildet. Die bauzeitlichen Optimierungsmaßnahmen und Lösungswege müssen detailliert und projektbezogen, widerspruchsfrei und lückenlos sowie uneingeschränkt überzeugend dargestellt sein. Der Rahmenterminplan muss die terminlichen Meilensteine detailliert ausweisen und  hinsichtlich seiner Abhängigkeiten und ausgewiesenen Vorgangsdauern uneingeschränkt plausibel und widerspruchsfrei sein. Die angebotene Bauzeitverkürzung muss auf der Grundlage des Rahmenterminplans uneingeschränkt erreichbar sein. Die Optimierungsmaßnahmen und der Rahmenterminplan müssen mit dem Konzept des Bieters zur Baulogistik (Unterkriterium 2.) uneingeschränkt vereinbar sein. </t>
    </r>
    <r>
      <rPr>
        <b/>
        <sz val="12"/>
        <color theme="1"/>
        <rFont val="Arial Narrow"/>
        <family val="2"/>
      </rPr>
      <t>Höchstens kann eine Bauzeitverkürzung um 12 Wochen angeboten werden.</t>
    </r>
  </si>
  <si>
    <t>Das Angebot mit der größten angebotenen Bauzeitverkürzung in Kalenderwochen erhält 5 Punkte. Ein Angebot, das keine Bauzeitverkürzung zum Inhalt hat und über eine Bauzeit (Planung und Bau, ab Zuschlag) von 24 Monaten lautet, erhält 0 Punkte. Dazwischen wird linear interpoliert und auf 2 Nachkommastellen gerundet. 0 Punkte erhält auch ein Angebot, dessen Darstellung zur angebotenen Bauzeitverkürzung oder dessen Rahmenterminplan nicht widerspruchsfrei oder nicht plausibel ist oder das mit dem Konzept des Bieters zur Baulogistik und zum Umgang mit dem Schulbetrieb nicht uneingeschränkt vereinbar ist.</t>
  </si>
  <si>
    <t>Der niedrigste GU-Zuschlag in %   erhält 5 Punkte. Ein fiktives Angebot über einen GU-Zuschlag in Höhe von 125 % des niedrigsten GU-Zuschlags erhält 0 Punkte.
Dazwischen wird linear interpoliert (gerundet auf 2 Nachkommastellen). Jedes Angebot eines GU-Zuschlags von  125 % des niedrigsten GU-Zuschlags oder darüber  erhält 0 Punkte</t>
  </si>
  <si>
    <t>GU-Zuschlag (in %)
Höchstens angebotene GU-Zuschlag muss mindestens mit 1% und darf höchstens mit 15% angesetzt werden
GU-Zuschlag enthält keine Planungsleistungen</t>
  </si>
  <si>
    <t>Information zu den Zuschlagskriterien</t>
  </si>
  <si>
    <t xml:space="preserve">Baulogistik </t>
  </si>
  <si>
    <t>2</t>
  </si>
  <si>
    <t>Pauschal-Festpreis</t>
  </si>
  <si>
    <t>GU-Zuschlag</t>
  </si>
  <si>
    <t>Bewertungskategorie</t>
  </si>
  <si>
    <t>Gesamtwertung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</si>
</sst>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1"/>
      <color theme="1"/>
      <name val="Trebuchet MS"/>
      <family val="2"/>
    </font>
    <font>
      <b/>
      <sz val="12"/>
      <color theme="1"/>
      <name val="Arial Narrow"/>
      <family val="2"/>
    </font>
    <font>
      <sz val="12"/>
      <color theme="1"/>
      <name val="Arial Narrow"/>
      <family val="2"/>
    </font>
    <font>
      <b/>
      <u/>
      <sz val="11"/>
      <color theme="1"/>
      <name val="Calibri"/>
      <family val="2"/>
      <scheme val="minor"/>
    </font>
    <font>
      <b/>
      <sz val="26"/>
      <color theme="1"/>
      <name val="Calibri"/>
      <family val="2"/>
      <scheme val="minor"/>
    </font>
    <font>
      <b/>
      <sz val="16"/>
      <color theme="1"/>
      <name val="Calibri"/>
      <family val="2"/>
      <scheme val="minor"/>
    </font>
    <font>
      <b/>
      <sz val="20"/>
      <color theme="1"/>
      <name val="Calibri"/>
      <family val="2"/>
      <scheme val="minor"/>
    </font>
    <font>
      <sz val="20"/>
      <color theme="1"/>
      <name val="Calibri"/>
      <family val="2"/>
      <scheme val="minor"/>
    </font>
    <font>
      <sz val="11"/>
      <color rgb="FF000000"/>
      <name val="Calibri"/>
      <family val="2"/>
      <scheme val="minor"/>
    </font>
    <font>
      <sz val="14"/>
      <color theme="1"/>
      <name val="Calibri"/>
      <family val="2"/>
      <scheme val="minor"/>
    </font>
    <font>
      <b/>
      <sz val="14"/>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rgb="FFDAFCB0"/>
        <bgColor indexed="64"/>
      </patternFill>
    </fill>
    <fill>
      <patternFill patternType="solid">
        <fgColor theme="0"/>
        <bgColor indexed="64"/>
      </patternFill>
    </fill>
  </fills>
  <borders count="3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right style="medium">
        <color auto="1"/>
      </right>
      <top/>
      <bottom/>
      <diagonal/>
    </border>
    <border>
      <left/>
      <right/>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s>
  <cellStyleXfs count="2">
    <xf numFmtId="0" fontId="0" fillId="0" borderId="0"/>
    <xf numFmtId="0" fontId="2" fillId="0" borderId="0"/>
  </cellStyleXfs>
  <cellXfs count="171">
    <xf numFmtId="0" fontId="0" fillId="0" borderId="0" xfId="0"/>
    <xf numFmtId="0" fontId="1" fillId="0" borderId="0" xfId="0" applyFont="1"/>
    <xf numFmtId="49" fontId="0" fillId="0" borderId="0" xfId="0" applyNumberFormat="1" applyAlignment="1">
      <alignment horizontal="center" vertical="center"/>
    </xf>
    <xf numFmtId="0" fontId="0" fillId="0" borderId="0" xfId="0"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wrapText="1"/>
    </xf>
    <xf numFmtId="4" fontId="0" fillId="3" borderId="19" xfId="0" applyNumberFormat="1" applyFill="1" applyBorder="1" applyAlignment="1">
      <alignment horizontal="center" vertical="center" wrapText="1"/>
    </xf>
    <xf numFmtId="0" fontId="0" fillId="3" borderId="11" xfId="0" applyFill="1" applyBorder="1" applyAlignment="1">
      <alignment horizontal="center" vertical="center" wrapText="1"/>
    </xf>
    <xf numFmtId="4" fontId="0" fillId="3" borderId="20" xfId="0" applyNumberFormat="1" applyFill="1" applyBorder="1" applyAlignment="1">
      <alignment horizontal="center" vertical="center" wrapText="1"/>
    </xf>
    <xf numFmtId="0" fontId="0" fillId="3" borderId="12" xfId="0" applyFill="1" applyBorder="1" applyAlignment="1">
      <alignment horizontal="center" vertical="center" wrapText="1"/>
    </xf>
    <xf numFmtId="0" fontId="3" fillId="4" borderId="1" xfId="1" applyFont="1" applyFill="1" applyBorder="1" applyAlignment="1">
      <alignment horizontal="center" vertical="center" wrapText="1"/>
    </xf>
    <xf numFmtId="0" fontId="0" fillId="4" borderId="15" xfId="0" applyFill="1" applyBorder="1" applyAlignment="1">
      <alignment horizontal="center" vertical="center"/>
    </xf>
    <xf numFmtId="0" fontId="1" fillId="4" borderId="24" xfId="0" applyFont="1" applyFill="1" applyBorder="1" applyAlignment="1">
      <alignment horizontal="center" vertical="center"/>
    </xf>
    <xf numFmtId="0" fontId="1" fillId="4" borderId="26" xfId="0" applyFont="1" applyFill="1" applyBorder="1" applyAlignment="1">
      <alignment horizontal="center" vertical="center" wrapText="1"/>
    </xf>
    <xf numFmtId="0" fontId="0" fillId="4" borderId="0" xfId="0" applyFill="1" applyBorder="1" applyAlignment="1">
      <alignment horizontal="center" vertical="center"/>
    </xf>
    <xf numFmtId="0" fontId="0" fillId="4" borderId="13" xfId="0" applyFill="1" applyBorder="1" applyAlignment="1">
      <alignment horizontal="center" vertical="center" wrapText="1"/>
    </xf>
    <xf numFmtId="0" fontId="0" fillId="4" borderId="21" xfId="0" applyFill="1" applyBorder="1" applyAlignment="1">
      <alignment horizontal="center" vertical="center" wrapText="1"/>
    </xf>
    <xf numFmtId="0" fontId="1" fillId="4" borderId="0" xfId="0" applyFont="1" applyFill="1" applyBorder="1" applyAlignment="1">
      <alignment horizontal="center" vertical="center"/>
    </xf>
    <xf numFmtId="0" fontId="1" fillId="4" borderId="7" xfId="0" applyFont="1" applyFill="1" applyBorder="1" applyAlignment="1">
      <alignment horizontal="center" vertical="center" wrapText="1"/>
    </xf>
    <xf numFmtId="0" fontId="0" fillId="4" borderId="9" xfId="0" applyFill="1" applyBorder="1" applyAlignment="1">
      <alignment horizontal="center" vertical="center" wrapText="1"/>
    </xf>
    <xf numFmtId="0" fontId="0" fillId="4" borderId="19" xfId="0" applyFill="1" applyBorder="1" applyAlignment="1">
      <alignment horizontal="center" vertical="center" wrapText="1"/>
    </xf>
    <xf numFmtId="0" fontId="0" fillId="4" borderId="8" xfId="0" applyFill="1" applyBorder="1" applyAlignment="1">
      <alignment horizontal="center" vertical="center"/>
    </xf>
    <xf numFmtId="0" fontId="0" fillId="4" borderId="11" xfId="0" applyFill="1" applyBorder="1" applyAlignment="1">
      <alignment horizontal="center" vertical="center" wrapText="1"/>
    </xf>
    <xf numFmtId="0" fontId="0" fillId="4" borderId="20" xfId="0" applyFill="1" applyBorder="1" applyAlignment="1">
      <alignment horizontal="center" vertical="center" wrapText="1"/>
    </xf>
    <xf numFmtId="0" fontId="1" fillId="4" borderId="8" xfId="0" applyFont="1" applyFill="1" applyBorder="1" applyAlignment="1">
      <alignment horizontal="center" vertical="center"/>
    </xf>
    <xf numFmtId="0" fontId="1" fillId="4" borderId="4" xfId="0" applyFont="1" applyFill="1" applyBorder="1" applyAlignment="1">
      <alignment horizontal="center" vertical="center" wrapText="1"/>
    </xf>
    <xf numFmtId="0" fontId="1" fillId="5" borderId="0" xfId="0" applyFont="1" applyFill="1" applyAlignment="1">
      <alignment horizontal="center" vertical="center"/>
    </xf>
    <xf numFmtId="0" fontId="1" fillId="5" borderId="0" xfId="0" applyFont="1" applyFill="1" applyBorder="1" applyAlignment="1">
      <alignment horizontal="center" vertical="center" wrapText="1"/>
    </xf>
    <xf numFmtId="0" fontId="8" fillId="0" borderId="0" xfId="0" applyFont="1" applyAlignment="1">
      <alignment horizontal="center"/>
    </xf>
    <xf numFmtId="0" fontId="8" fillId="0" borderId="0" xfId="0" applyFont="1"/>
    <xf numFmtId="49" fontId="8" fillId="2" borderId="0" xfId="0" applyNumberFormat="1" applyFont="1" applyFill="1" applyAlignment="1">
      <alignment horizontal="center" vertical="center"/>
    </xf>
    <xf numFmtId="0" fontId="8" fillId="2" borderId="0" xfId="0" applyFont="1" applyFill="1" applyAlignment="1">
      <alignment horizontal="center" vertical="center" wrapText="1"/>
    </xf>
    <xf numFmtId="0" fontId="9" fillId="2" borderId="0" xfId="0" applyFont="1" applyFill="1" applyAlignment="1">
      <alignment horizontal="center" vertical="center"/>
    </xf>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9" fillId="0" borderId="0" xfId="0" applyFont="1" applyAlignment="1">
      <alignment horizontal="center"/>
    </xf>
    <xf numFmtId="0" fontId="9" fillId="0" borderId="0" xfId="0" applyFont="1"/>
    <xf numFmtId="0" fontId="0" fillId="3" borderId="9"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10" xfId="0" applyFill="1" applyBorder="1" applyAlignment="1">
      <alignment horizontal="center" vertical="center" wrapText="1"/>
    </xf>
    <xf numFmtId="0" fontId="1" fillId="4" borderId="25" xfId="0" applyFont="1" applyFill="1" applyBorder="1" applyAlignment="1">
      <alignment horizontal="center" vertical="center"/>
    </xf>
    <xf numFmtId="0" fontId="0" fillId="2" borderId="15" xfId="0" applyFill="1" applyBorder="1" applyAlignment="1">
      <alignment horizontal="center" vertical="center"/>
    </xf>
    <xf numFmtId="0" fontId="0" fillId="2" borderId="0" xfId="0" applyFill="1" applyBorder="1" applyAlignment="1">
      <alignment horizontal="center" vertical="center"/>
    </xf>
    <xf numFmtId="0" fontId="1" fillId="2" borderId="0" xfId="0" applyFont="1" applyFill="1" applyBorder="1" applyAlignment="1">
      <alignment horizontal="center" vertical="center"/>
    </xf>
    <xf numFmtId="0" fontId="1" fillId="2" borderId="7" xfId="0" applyFont="1" applyFill="1" applyBorder="1" applyAlignment="1">
      <alignment horizontal="center" vertical="center" wrapText="1"/>
    </xf>
    <xf numFmtId="0" fontId="0" fillId="2" borderId="8" xfId="0" applyFill="1" applyBorder="1" applyAlignment="1">
      <alignment horizontal="center" vertical="center"/>
    </xf>
    <xf numFmtId="0" fontId="1" fillId="2" borderId="8"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24" xfId="0" applyFont="1" applyFill="1" applyBorder="1" applyAlignment="1">
      <alignment horizontal="center" vertical="center"/>
    </xf>
    <xf numFmtId="0" fontId="1" fillId="2" borderId="25" xfId="0" applyFont="1" applyFill="1" applyBorder="1" applyAlignment="1">
      <alignment horizontal="center" vertical="center"/>
    </xf>
    <xf numFmtId="0" fontId="7" fillId="2" borderId="26"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ill="1" applyAlignment="1">
      <alignment horizontal="center"/>
    </xf>
    <xf numFmtId="0" fontId="0" fillId="0" borderId="0" xfId="0" applyFill="1"/>
    <xf numFmtId="0" fontId="0" fillId="4" borderId="28" xfId="0" applyFill="1" applyBorder="1" applyAlignment="1">
      <alignment horizontal="center" vertical="center" wrapText="1"/>
    </xf>
    <xf numFmtId="0" fontId="0" fillId="4" borderId="29" xfId="0" applyFill="1" applyBorder="1" applyAlignment="1">
      <alignment horizontal="center" vertical="center" wrapText="1"/>
    </xf>
    <xf numFmtId="0" fontId="0" fillId="0" borderId="0" xfId="0" applyFill="1" applyBorder="1" applyAlignment="1">
      <alignment horizontal="center"/>
    </xf>
    <xf numFmtId="0" fontId="0" fillId="0" borderId="0" xfId="0" applyFill="1" applyBorder="1"/>
    <xf numFmtId="0" fontId="7" fillId="5" borderId="0" xfId="0" applyFont="1" applyFill="1" applyAlignment="1">
      <alignment horizontal="center" vertical="center" wrapText="1"/>
    </xf>
    <xf numFmtId="0" fontId="0" fillId="6" borderId="0" xfId="0" applyFill="1" applyAlignment="1">
      <alignment horizontal="center"/>
    </xf>
    <xf numFmtId="0" fontId="0" fillId="6" borderId="0" xfId="0" applyFill="1"/>
    <xf numFmtId="0" fontId="1" fillId="4" borderId="32" xfId="0" applyFont="1" applyFill="1" applyBorder="1" applyAlignment="1">
      <alignment horizontal="center" vertical="center" wrapText="1"/>
    </xf>
    <xf numFmtId="0" fontId="0" fillId="4" borderId="32" xfId="0" applyFill="1" applyBorder="1" applyAlignment="1">
      <alignment horizontal="center" vertical="center" wrapText="1"/>
    </xf>
    <xf numFmtId="0" fontId="1" fillId="4" borderId="20" xfId="0" applyFont="1" applyFill="1" applyBorder="1" applyAlignment="1">
      <alignment horizontal="center" vertical="center" wrapText="1"/>
    </xf>
    <xf numFmtId="0" fontId="10" fillId="4" borderId="1" xfId="0" applyFont="1" applyFill="1" applyBorder="1" applyAlignment="1">
      <alignment vertical="center" wrapText="1"/>
    </xf>
    <xf numFmtId="0" fontId="10" fillId="4" borderId="3" xfId="0" applyFont="1" applyFill="1" applyBorder="1" applyAlignment="1">
      <alignment vertical="center" wrapText="1"/>
    </xf>
    <xf numFmtId="49" fontId="1" fillId="4" borderId="6" xfId="0" applyNumberFormat="1" applyFont="1" applyFill="1" applyBorder="1" applyAlignment="1">
      <alignment vertical="center"/>
    </xf>
    <xf numFmtId="49" fontId="1" fillId="4" borderId="5" xfId="0" applyNumberFormat="1" applyFont="1" applyFill="1" applyBorder="1" applyAlignment="1">
      <alignment vertical="center"/>
    </xf>
    <xf numFmtId="49" fontId="1" fillId="4" borderId="3" xfId="0" applyNumberFormat="1" applyFont="1" applyFill="1" applyBorder="1" applyAlignment="1">
      <alignment vertical="center"/>
    </xf>
    <xf numFmtId="0" fontId="0" fillId="4" borderId="33" xfId="0" applyFill="1" applyBorder="1" applyAlignment="1">
      <alignment horizontal="center" vertical="center" wrapText="1"/>
    </xf>
    <xf numFmtId="0" fontId="1" fillId="4" borderId="33" xfId="0" applyFont="1" applyFill="1" applyBorder="1" applyAlignment="1">
      <alignment horizontal="center" vertical="center" wrapText="1"/>
    </xf>
    <xf numFmtId="0" fontId="0" fillId="4" borderId="15" xfId="0" applyFill="1" applyBorder="1" applyAlignment="1">
      <alignment horizontal="center" vertical="center" wrapText="1"/>
    </xf>
    <xf numFmtId="0" fontId="0" fillId="4" borderId="19" xfId="0" applyFill="1" applyBorder="1" applyAlignment="1">
      <alignment horizontal="center" vertical="center"/>
    </xf>
    <xf numFmtId="0" fontId="1" fillId="4" borderId="19" xfId="0" applyFont="1" applyFill="1" applyBorder="1" applyAlignment="1">
      <alignment horizontal="center" vertical="center"/>
    </xf>
    <xf numFmtId="0" fontId="0" fillId="2" borderId="19" xfId="0" applyFill="1" applyBorder="1" applyAlignment="1">
      <alignment horizontal="center" vertical="center"/>
    </xf>
    <xf numFmtId="0" fontId="0" fillId="2" borderId="19" xfId="0" applyFill="1" applyBorder="1" applyAlignment="1">
      <alignment horizontal="center" vertical="center" wrapText="1"/>
    </xf>
    <xf numFmtId="0" fontId="1" fillId="2" borderId="19" xfId="0" applyFont="1" applyFill="1" applyBorder="1" applyAlignment="1">
      <alignment horizontal="center" vertical="center"/>
    </xf>
    <xf numFmtId="0" fontId="3" fillId="0" borderId="19" xfId="1" applyFont="1" applyFill="1" applyBorder="1" applyAlignment="1">
      <alignment horizontal="center" vertical="center" wrapText="1"/>
    </xf>
    <xf numFmtId="0" fontId="0" fillId="0" borderId="19" xfId="0" applyFill="1" applyBorder="1" applyAlignment="1">
      <alignment horizontal="center" vertical="center"/>
    </xf>
    <xf numFmtId="0" fontId="1" fillId="0" borderId="19" xfId="0" applyFont="1" applyFill="1" applyBorder="1" applyAlignment="1">
      <alignment horizontal="center" vertical="center" wrapText="1"/>
    </xf>
    <xf numFmtId="0" fontId="1" fillId="0" borderId="19" xfId="0" applyFont="1" applyFill="1" applyBorder="1" applyAlignment="1">
      <alignment horizontal="center" vertical="center"/>
    </xf>
    <xf numFmtId="0" fontId="0" fillId="0" borderId="0" xfId="0" applyFill="1" applyAlignment="1">
      <alignment horizontal="center" vertical="center"/>
    </xf>
    <xf numFmtId="0" fontId="0" fillId="0" borderId="23" xfId="0" applyBorder="1" applyAlignment="1">
      <alignment horizontal="center" vertical="center"/>
    </xf>
    <xf numFmtId="0" fontId="0" fillId="0" borderId="23" xfId="0" applyBorder="1" applyAlignment="1">
      <alignment horizontal="center" vertical="center" wrapText="1"/>
    </xf>
    <xf numFmtId="0" fontId="1" fillId="0" borderId="23" xfId="0" applyFont="1" applyBorder="1" applyAlignment="1">
      <alignment horizontal="center" vertical="center"/>
    </xf>
    <xf numFmtId="0" fontId="1" fillId="0" borderId="2" xfId="0" applyFont="1" applyBorder="1" applyAlignment="1">
      <alignment horizontal="center" vertical="center" wrapText="1"/>
    </xf>
    <xf numFmtId="0" fontId="8"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xf>
    <xf numFmtId="49" fontId="0" fillId="0" borderId="22" xfId="0" applyNumberFormat="1" applyBorder="1" applyAlignment="1">
      <alignment horizontal="center" vertical="center"/>
    </xf>
    <xf numFmtId="0" fontId="8" fillId="0" borderId="23" xfId="0" applyFont="1" applyBorder="1" applyAlignment="1">
      <alignment horizontal="center" vertical="center" wrapText="1"/>
    </xf>
    <xf numFmtId="49" fontId="8" fillId="4" borderId="14" xfId="0" applyNumberFormat="1" applyFont="1" applyFill="1" applyBorder="1" applyAlignment="1">
      <alignment horizontal="center" vertical="center"/>
    </xf>
    <xf numFmtId="0" fontId="8" fillId="4" borderId="15"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16" xfId="0" applyFont="1" applyFill="1" applyBorder="1" applyAlignment="1">
      <alignment horizontal="center" vertical="center" wrapText="1"/>
    </xf>
    <xf numFmtId="49" fontId="1" fillId="4" borderId="9" xfId="0" applyNumberFormat="1" applyFont="1" applyFill="1" applyBorder="1" applyAlignment="1">
      <alignment vertical="center"/>
    </xf>
    <xf numFmtId="0" fontId="1" fillId="4" borderId="10" xfId="0" applyFont="1" applyFill="1" applyBorder="1" applyAlignment="1">
      <alignment horizontal="center" vertical="center" wrapText="1"/>
    </xf>
    <xf numFmtId="49" fontId="1" fillId="0" borderId="9" xfId="0" applyNumberFormat="1" applyFont="1" applyFill="1" applyBorder="1" applyAlignment="1">
      <alignment vertical="center"/>
    </xf>
    <xf numFmtId="0" fontId="1" fillId="0" borderId="10" xfId="0" applyFont="1" applyFill="1" applyBorder="1" applyAlignment="1">
      <alignment horizontal="center" vertical="center" wrapText="1"/>
    </xf>
    <xf numFmtId="49" fontId="8" fillId="2" borderId="17"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9"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7" xfId="0" applyFont="1" applyFill="1" applyBorder="1" applyAlignment="1">
      <alignment horizontal="center" vertical="center" wrapText="1"/>
    </xf>
    <xf numFmtId="49" fontId="1" fillId="2" borderId="9" xfId="0" applyNumberFormat="1" applyFont="1" applyFill="1" applyBorder="1" applyAlignment="1">
      <alignment vertical="center"/>
    </xf>
    <xf numFmtId="0" fontId="1" fillId="2" borderId="10" xfId="0" applyFont="1" applyFill="1" applyBorder="1" applyAlignment="1">
      <alignment horizontal="center" vertical="center" wrapText="1"/>
    </xf>
    <xf numFmtId="49" fontId="0" fillId="0" borderId="17" xfId="0" applyNumberFormat="1" applyBorder="1" applyAlignment="1">
      <alignment horizontal="center" vertical="center"/>
    </xf>
    <xf numFmtId="0" fontId="5" fillId="0" borderId="0" xfId="0" applyFont="1" applyBorder="1" applyAlignment="1">
      <alignment horizontal="center" vertical="center" wrapText="1"/>
    </xf>
    <xf numFmtId="0" fontId="1" fillId="0" borderId="7"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4" borderId="19" xfId="1" applyFont="1" applyFill="1" applyBorder="1" applyAlignment="1">
      <alignment horizontal="center" vertical="center" wrapText="1"/>
    </xf>
    <xf numFmtId="0" fontId="13" fillId="2" borderId="19" xfId="0" applyFont="1" applyFill="1" applyBorder="1" applyAlignment="1">
      <alignment horizontal="center" vertical="center" wrapText="1"/>
    </xf>
    <xf numFmtId="0" fontId="8" fillId="4" borderId="1" xfId="1" applyFont="1" applyFill="1" applyBorder="1" applyAlignment="1">
      <alignment horizontal="center" vertical="center" wrapText="1"/>
    </xf>
    <xf numFmtId="0" fontId="13" fillId="4" borderId="1" xfId="1" applyFont="1" applyFill="1" applyBorder="1" applyAlignment="1">
      <alignment horizontal="center" vertical="center" wrapText="1"/>
    </xf>
    <xf numFmtId="0" fontId="6" fillId="6" borderId="0" xfId="0" applyFont="1" applyFill="1" applyAlignment="1">
      <alignment horizontal="center" vertical="center" wrapText="1"/>
    </xf>
    <xf numFmtId="0" fontId="7" fillId="5" borderId="0" xfId="0" applyFont="1" applyFill="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 xfId="0" applyFont="1" applyFill="1" applyBorder="1" applyAlignment="1">
      <alignment horizontal="center" vertical="center" wrapText="1"/>
    </xf>
    <xf numFmtId="49" fontId="1" fillId="4" borderId="6" xfId="0" applyNumberFormat="1" applyFont="1" applyFill="1" applyBorder="1" applyAlignment="1">
      <alignment horizontal="center" vertical="center"/>
    </xf>
    <xf numFmtId="49" fontId="1" fillId="4" borderId="5"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xf>
    <xf numFmtId="0" fontId="4" fillId="4" borderId="6"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0" fillId="4" borderId="14"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0" xfId="0" applyFill="1" applyBorder="1" applyAlignment="1">
      <alignment horizontal="center" vertical="center" wrapText="1"/>
    </xf>
    <xf numFmtId="0" fontId="0" fillId="4" borderId="35"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8" xfId="0" applyFill="1" applyBorder="1" applyAlignment="1">
      <alignment horizontal="center" vertical="center" wrapText="1"/>
    </xf>
    <xf numFmtId="0" fontId="0" fillId="4" borderId="36" xfId="0" applyFill="1" applyBorder="1" applyAlignment="1">
      <alignment horizontal="center" vertical="center" wrapText="1"/>
    </xf>
    <xf numFmtId="0" fontId="1" fillId="4" borderId="19"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3" borderId="31" xfId="0"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cellXfs>
  <cellStyles count="2">
    <cellStyle name="Standard" xfId="0" builtinId="0"/>
    <cellStyle name="Standard 2" xfId="1"/>
  </cellStyles>
  <dxfs count="0"/>
  <tableStyles count="0" defaultTableStyle="TableStyleMedium2" defaultPivotStyle="PivotStyleLight16"/>
  <colors>
    <mruColors>
      <color rgb="FFDAFCB0"/>
      <color rgb="FF39BB9C"/>
      <color rgb="FF66FF33"/>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4"/>
  <sheetViews>
    <sheetView tabSelected="1" zoomScale="85" zoomScaleNormal="85" zoomScalePageLayoutView="70" workbookViewId="0">
      <pane ySplit="3" topLeftCell="A4" activePane="bottomLeft" state="frozen"/>
      <selection pane="bottomLeft" sqref="A1:I1"/>
    </sheetView>
  </sheetViews>
  <sheetFormatPr baseColWidth="10" defaultColWidth="8.77734375" defaultRowHeight="14.4" x14ac:dyDescent="0.3"/>
  <cols>
    <col min="1" max="1" width="13.77734375" style="2" customWidth="1"/>
    <col min="2" max="2" width="75.6640625" style="6" customWidth="1"/>
    <col min="3" max="3" width="8.77734375" style="3"/>
    <col min="4" max="4" width="12.6640625" style="6" customWidth="1"/>
    <col min="5" max="5" width="17" style="6" customWidth="1"/>
    <col min="6" max="6" width="56.77734375" style="6" customWidth="1"/>
    <col min="7" max="7" width="23" style="5" customWidth="1"/>
    <col min="8" max="8" width="17.6640625" style="3" customWidth="1"/>
    <col min="9" max="9" width="14.33203125" style="7" customWidth="1"/>
    <col min="10" max="11" width="8.77734375" style="12"/>
  </cols>
  <sheetData>
    <row r="1" spans="1:11" s="72" customFormat="1" ht="43.95" customHeight="1" x14ac:dyDescent="0.3">
      <c r="A1" s="129" t="s">
        <v>41</v>
      </c>
      <c r="B1" s="129"/>
      <c r="C1" s="129"/>
      <c r="D1" s="129"/>
      <c r="E1" s="129"/>
      <c r="F1" s="129"/>
      <c r="G1" s="129"/>
      <c r="H1" s="129"/>
      <c r="I1" s="129"/>
      <c r="J1" s="71"/>
      <c r="K1" s="71"/>
    </row>
    <row r="3" spans="1:11" s="121" customFormat="1" ht="57.45" customHeight="1" thickBot="1" x14ac:dyDescent="0.35">
      <c r="B3" s="122" t="s">
        <v>46</v>
      </c>
      <c r="D3" s="123"/>
      <c r="E3" s="123"/>
      <c r="F3" s="123"/>
      <c r="G3" s="122" t="s">
        <v>5</v>
      </c>
      <c r="H3" s="122" t="s">
        <v>6</v>
      </c>
      <c r="I3" s="124" t="s">
        <v>11</v>
      </c>
    </row>
    <row r="4" spans="1:11" s="3" customFormat="1" ht="31.5" customHeight="1" x14ac:dyDescent="0.3">
      <c r="A4" s="103" t="s">
        <v>7</v>
      </c>
      <c r="B4" s="104" t="s">
        <v>8</v>
      </c>
      <c r="C4" s="20"/>
      <c r="D4" s="83"/>
      <c r="E4" s="83"/>
      <c r="F4" s="83"/>
      <c r="G4" s="105"/>
      <c r="H4" s="105"/>
      <c r="I4" s="106"/>
    </row>
    <row r="5" spans="1:11" ht="25.2" customHeight="1" x14ac:dyDescent="0.3">
      <c r="A5" s="107" t="s">
        <v>3</v>
      </c>
      <c r="B5" s="125" t="s">
        <v>25</v>
      </c>
      <c r="C5" s="84"/>
      <c r="D5" s="149"/>
      <c r="E5" s="149"/>
      <c r="F5" s="149"/>
      <c r="G5" s="85">
        <v>5</v>
      </c>
      <c r="H5" s="85">
        <v>10</v>
      </c>
      <c r="I5" s="108">
        <f>G5*H5</f>
        <v>50</v>
      </c>
    </row>
    <row r="6" spans="1:11" s="3" customFormat="1" ht="25.05" customHeight="1" x14ac:dyDescent="0.3">
      <c r="A6" s="107" t="s">
        <v>43</v>
      </c>
      <c r="B6" s="125" t="s">
        <v>42</v>
      </c>
      <c r="C6" s="84"/>
      <c r="D6" s="149"/>
      <c r="E6" s="149"/>
      <c r="F6" s="149"/>
      <c r="G6" s="85">
        <v>5</v>
      </c>
      <c r="H6" s="85">
        <v>10</v>
      </c>
      <c r="I6" s="108">
        <f>G6*H6</f>
        <v>50</v>
      </c>
    </row>
    <row r="7" spans="1:11" s="93" customFormat="1" ht="16.05" customHeight="1" x14ac:dyDescent="0.3">
      <c r="A7" s="109"/>
      <c r="B7" s="89"/>
      <c r="C7" s="90"/>
      <c r="D7" s="91"/>
      <c r="E7" s="91"/>
      <c r="F7" s="91"/>
      <c r="G7" s="92"/>
      <c r="H7" s="92"/>
      <c r="I7" s="110"/>
    </row>
    <row r="8" spans="1:11" s="45" customFormat="1" ht="28.5" customHeight="1" x14ac:dyDescent="0.5">
      <c r="A8" s="111" t="s">
        <v>9</v>
      </c>
      <c r="B8" s="112" t="s">
        <v>10</v>
      </c>
      <c r="C8" s="113"/>
      <c r="D8" s="42"/>
      <c r="E8" s="42"/>
      <c r="F8" s="42"/>
      <c r="G8" s="114"/>
      <c r="H8" s="113"/>
      <c r="I8" s="115"/>
      <c r="J8" s="44"/>
      <c r="K8" s="44"/>
    </row>
    <row r="9" spans="1:11" s="3" customFormat="1" ht="25.05" customHeight="1" x14ac:dyDescent="0.3">
      <c r="A9" s="116" t="s">
        <v>3</v>
      </c>
      <c r="B9" s="126" t="s">
        <v>44</v>
      </c>
      <c r="C9" s="86"/>
      <c r="D9" s="87"/>
      <c r="E9" s="87"/>
      <c r="F9" s="87"/>
      <c r="G9" s="88">
        <v>5</v>
      </c>
      <c r="H9" s="88">
        <v>75</v>
      </c>
      <c r="I9" s="117">
        <f>G9*H9</f>
        <v>375</v>
      </c>
    </row>
    <row r="10" spans="1:11" s="3" customFormat="1" ht="25.05" customHeight="1" x14ac:dyDescent="0.3">
      <c r="A10" s="116" t="s">
        <v>43</v>
      </c>
      <c r="B10" s="126" t="s">
        <v>45</v>
      </c>
      <c r="C10" s="86"/>
      <c r="D10" s="87"/>
      <c r="E10" s="87"/>
      <c r="F10" s="87"/>
      <c r="G10" s="88">
        <v>5</v>
      </c>
      <c r="H10" s="88">
        <v>5</v>
      </c>
      <c r="I10" s="117">
        <f>G10*H10</f>
        <v>25</v>
      </c>
    </row>
    <row r="11" spans="1:11" s="3" customFormat="1" ht="16.5" customHeight="1" thickBot="1" x14ac:dyDescent="0.35">
      <c r="A11" s="118"/>
      <c r="B11" s="119"/>
      <c r="C11" s="99"/>
      <c r="D11" s="9"/>
      <c r="E11" s="9"/>
      <c r="F11" s="9"/>
      <c r="G11" s="100"/>
      <c r="H11" s="100"/>
      <c r="I11" s="120"/>
    </row>
    <row r="12" spans="1:11" s="3" customFormat="1" ht="25.05" customHeight="1" thickBot="1" x14ac:dyDescent="0.35">
      <c r="A12" s="101"/>
      <c r="B12" s="102" t="s">
        <v>47</v>
      </c>
      <c r="C12" s="94"/>
      <c r="D12" s="95"/>
      <c r="E12" s="95"/>
      <c r="F12" s="95"/>
      <c r="G12" s="96"/>
      <c r="H12" s="96"/>
      <c r="I12" s="97">
        <f>I5+I6+I9+I10</f>
        <v>500</v>
      </c>
    </row>
    <row r="13" spans="1:11" s="3" customFormat="1" ht="25.05" customHeight="1" x14ac:dyDescent="0.3">
      <c r="A13" s="2"/>
      <c r="B13" s="98"/>
      <c r="C13" s="99"/>
      <c r="D13" s="9"/>
      <c r="E13" s="9"/>
      <c r="F13" s="9"/>
      <c r="G13" s="100"/>
      <c r="H13" s="100"/>
      <c r="I13" s="10"/>
    </row>
    <row r="14" spans="1:11" s="3" customFormat="1" ht="25.05" customHeight="1" x14ac:dyDescent="0.3">
      <c r="A14" s="2"/>
      <c r="B14" s="98"/>
      <c r="C14" s="99"/>
      <c r="D14" s="9"/>
      <c r="E14" s="9"/>
      <c r="F14" s="9"/>
      <c r="G14" s="100"/>
      <c r="H14" s="100"/>
      <c r="I14" s="10"/>
    </row>
    <row r="15" spans="1:11" s="3" customFormat="1" ht="15" thickBot="1" x14ac:dyDescent="0.35">
      <c r="A15" s="2"/>
      <c r="B15" s="8"/>
      <c r="D15" s="6"/>
      <c r="E15" s="6"/>
      <c r="F15" s="6"/>
      <c r="G15" s="5"/>
      <c r="H15" s="5"/>
      <c r="I15" s="7"/>
    </row>
    <row r="16" spans="1:11" s="38" customFormat="1" ht="30.45" customHeight="1" thickBot="1" x14ac:dyDescent="0.55000000000000004">
      <c r="A16" s="78" t="s">
        <v>7</v>
      </c>
      <c r="B16" s="127" t="s">
        <v>8</v>
      </c>
      <c r="C16" s="20"/>
      <c r="D16" s="131"/>
      <c r="E16" s="132"/>
      <c r="F16" s="133"/>
      <c r="G16" s="21"/>
      <c r="H16" s="49"/>
      <c r="I16" s="22"/>
      <c r="J16" s="37"/>
      <c r="K16" s="37"/>
    </row>
    <row r="17" spans="1:11" ht="25.2" customHeight="1" thickBot="1" x14ac:dyDescent="0.35">
      <c r="A17" s="78" t="s">
        <v>3</v>
      </c>
      <c r="B17" s="128" t="s">
        <v>25</v>
      </c>
      <c r="C17" s="20"/>
      <c r="D17" s="131" t="s">
        <v>0</v>
      </c>
      <c r="E17" s="132"/>
      <c r="F17" s="133"/>
      <c r="G17" s="21">
        <v>5</v>
      </c>
      <c r="H17" s="49">
        <v>10</v>
      </c>
      <c r="I17" s="22">
        <f>G17*H17</f>
        <v>50</v>
      </c>
    </row>
    <row r="18" spans="1:11" ht="120" customHeight="1" x14ac:dyDescent="0.3">
      <c r="A18" s="79"/>
      <c r="B18" s="137" t="s">
        <v>37</v>
      </c>
      <c r="C18" s="23"/>
      <c r="D18" s="140" t="s">
        <v>38</v>
      </c>
      <c r="E18" s="141"/>
      <c r="F18" s="142"/>
      <c r="G18" s="73"/>
      <c r="H18" s="74"/>
      <c r="I18" s="27"/>
    </row>
    <row r="19" spans="1:11" ht="120" customHeight="1" x14ac:dyDescent="0.3">
      <c r="A19" s="79"/>
      <c r="B19" s="138"/>
      <c r="C19" s="23"/>
      <c r="D19" s="143"/>
      <c r="E19" s="144"/>
      <c r="F19" s="145"/>
      <c r="G19" s="82"/>
      <c r="H19" s="81"/>
      <c r="I19" s="27"/>
    </row>
    <row r="20" spans="1:11" ht="28.05" customHeight="1" thickBot="1" x14ac:dyDescent="0.35">
      <c r="A20" s="79"/>
      <c r="B20" s="138"/>
      <c r="C20" s="23"/>
      <c r="D20" s="143"/>
      <c r="E20" s="144"/>
      <c r="F20" s="145"/>
      <c r="G20" s="82"/>
      <c r="H20" s="81"/>
      <c r="I20" s="27"/>
    </row>
    <row r="21" spans="1:11" ht="120" hidden="1" customHeight="1" thickBot="1" x14ac:dyDescent="0.35">
      <c r="A21" s="80"/>
      <c r="B21" s="139"/>
      <c r="C21" s="30"/>
      <c r="D21" s="146"/>
      <c r="E21" s="147"/>
      <c r="F21" s="148"/>
      <c r="G21" s="75"/>
      <c r="H21" s="32"/>
      <c r="I21" s="34"/>
    </row>
    <row r="22" spans="1:11" ht="120" customHeight="1" thickBot="1" x14ac:dyDescent="0.35">
      <c r="A22" s="134" t="s">
        <v>4</v>
      </c>
      <c r="B22" s="19" t="s">
        <v>42</v>
      </c>
      <c r="C22" s="20"/>
      <c r="D22" s="131" t="s">
        <v>0</v>
      </c>
      <c r="E22" s="132"/>
      <c r="F22" s="133"/>
      <c r="G22" s="21">
        <v>5</v>
      </c>
      <c r="H22" s="49">
        <v>10</v>
      </c>
      <c r="I22" s="22">
        <f>G22*H22</f>
        <v>50</v>
      </c>
    </row>
    <row r="23" spans="1:11" ht="223.5" customHeight="1" thickBot="1" x14ac:dyDescent="0.35">
      <c r="A23" s="135"/>
      <c r="B23" s="137" t="s">
        <v>35</v>
      </c>
      <c r="C23" s="23"/>
      <c r="D23" s="24" t="s">
        <v>1</v>
      </c>
      <c r="E23" s="25"/>
      <c r="F23" s="76" t="s">
        <v>29</v>
      </c>
      <c r="G23" s="26"/>
      <c r="H23" s="23"/>
      <c r="I23" s="27"/>
    </row>
    <row r="24" spans="1:11" ht="211.95" customHeight="1" thickBot="1" x14ac:dyDescent="0.35">
      <c r="A24" s="135"/>
      <c r="B24" s="138"/>
      <c r="C24" s="23"/>
      <c r="D24" s="24" t="s">
        <v>19</v>
      </c>
      <c r="E24" s="25"/>
      <c r="F24" s="76" t="s">
        <v>30</v>
      </c>
      <c r="G24" s="26"/>
      <c r="H24" s="23"/>
      <c r="I24" s="27"/>
    </row>
    <row r="25" spans="1:11" ht="217.5" customHeight="1" thickBot="1" x14ac:dyDescent="0.35">
      <c r="A25" s="135"/>
      <c r="B25" s="138"/>
      <c r="C25" s="23"/>
      <c r="D25" s="24" t="s">
        <v>20</v>
      </c>
      <c r="E25" s="25"/>
      <c r="F25" s="76" t="s">
        <v>31</v>
      </c>
      <c r="G25" s="26"/>
      <c r="H25" s="23"/>
      <c r="I25" s="27"/>
    </row>
    <row r="26" spans="1:11" ht="228" customHeight="1" thickBot="1" x14ac:dyDescent="0.35">
      <c r="A26" s="135"/>
      <c r="B26" s="138"/>
      <c r="C26" s="23"/>
      <c r="D26" s="28" t="s">
        <v>21</v>
      </c>
      <c r="E26" s="29"/>
      <c r="F26" s="77" t="s">
        <v>32</v>
      </c>
      <c r="G26" s="26"/>
      <c r="H26" s="23"/>
      <c r="I26" s="27"/>
    </row>
    <row r="27" spans="1:11" ht="226.05" customHeight="1" thickBot="1" x14ac:dyDescent="0.35">
      <c r="A27" s="135"/>
      <c r="B27" s="138"/>
      <c r="C27" s="23"/>
      <c r="D27" s="66" t="s">
        <v>22</v>
      </c>
      <c r="E27" s="67"/>
      <c r="F27" s="77" t="s">
        <v>33</v>
      </c>
      <c r="G27" s="26"/>
      <c r="H27" s="23"/>
      <c r="I27" s="27"/>
    </row>
    <row r="28" spans="1:11" ht="208.95" customHeight="1" thickBot="1" x14ac:dyDescent="0.35">
      <c r="A28" s="136"/>
      <c r="B28" s="139"/>
      <c r="C28" s="30"/>
      <c r="D28" s="31" t="s">
        <v>2</v>
      </c>
      <c r="E28" s="32" t="s">
        <v>23</v>
      </c>
      <c r="F28" s="77" t="s">
        <v>34</v>
      </c>
      <c r="G28" s="33"/>
      <c r="H28" s="30"/>
      <c r="I28" s="34"/>
    </row>
    <row r="30" spans="1:11" x14ac:dyDescent="0.3">
      <c r="D30" s="9"/>
      <c r="E30" s="9"/>
      <c r="F30" s="9"/>
    </row>
    <row r="31" spans="1:11" s="1" customFormat="1" ht="51.45" customHeight="1" x14ac:dyDescent="0.3">
      <c r="A31" s="130" t="s">
        <v>12</v>
      </c>
      <c r="B31" s="130"/>
      <c r="C31" s="35"/>
      <c r="D31" s="36"/>
      <c r="E31" s="36"/>
      <c r="F31" s="36"/>
      <c r="G31" s="35"/>
      <c r="H31" s="35"/>
      <c r="I31" s="70">
        <f>I17+I22</f>
        <v>100</v>
      </c>
      <c r="J31" s="11"/>
      <c r="K31" s="11"/>
    </row>
    <row r="32" spans="1:11" s="1" customFormat="1" ht="19.5" customHeight="1" x14ac:dyDescent="0.3">
      <c r="A32" s="4"/>
      <c r="B32" s="7"/>
      <c r="C32" s="5"/>
      <c r="D32" s="10"/>
      <c r="E32" s="10"/>
      <c r="F32" s="10"/>
      <c r="G32" s="5"/>
      <c r="H32" s="5"/>
      <c r="I32" s="7"/>
      <c r="J32" s="11"/>
      <c r="K32" s="11"/>
    </row>
    <row r="33" spans="1:11" s="45" customFormat="1" ht="28.5" customHeight="1" thickBot="1" x14ac:dyDescent="0.55000000000000004">
      <c r="A33" s="39" t="s">
        <v>9</v>
      </c>
      <c r="B33" s="40" t="s">
        <v>10</v>
      </c>
      <c r="C33" s="41"/>
      <c r="D33" s="42"/>
      <c r="E33" s="42"/>
      <c r="F33" s="42"/>
      <c r="G33" s="43"/>
      <c r="H33" s="41"/>
      <c r="I33" s="40"/>
      <c r="J33" s="44"/>
      <c r="K33" s="44"/>
    </row>
    <row r="34" spans="1:11" s="65" customFormat="1" ht="55.5" customHeight="1" thickBot="1" x14ac:dyDescent="0.35">
      <c r="A34" s="153" t="s">
        <v>3</v>
      </c>
      <c r="B34" s="156" t="s">
        <v>26</v>
      </c>
      <c r="C34" s="50"/>
      <c r="D34" s="159" t="s">
        <v>0</v>
      </c>
      <c r="E34" s="160"/>
      <c r="F34" s="161"/>
      <c r="G34" s="57">
        <v>5</v>
      </c>
      <c r="H34" s="58">
        <v>75</v>
      </c>
      <c r="I34" s="59">
        <f>G34*H34</f>
        <v>375</v>
      </c>
      <c r="J34" s="64"/>
      <c r="K34" s="64"/>
    </row>
    <row r="35" spans="1:11" s="65" customFormat="1" ht="73.2" customHeight="1" x14ac:dyDescent="0.3">
      <c r="A35" s="154"/>
      <c r="B35" s="157"/>
      <c r="C35" s="51"/>
      <c r="D35" s="162" t="s">
        <v>28</v>
      </c>
      <c r="E35" s="163"/>
      <c r="F35" s="164"/>
      <c r="G35" s="52"/>
      <c r="H35" s="51"/>
      <c r="I35" s="53"/>
      <c r="J35" s="64"/>
      <c r="K35" s="64"/>
    </row>
    <row r="36" spans="1:11" s="65" customFormat="1" ht="73.2" customHeight="1" x14ac:dyDescent="0.3">
      <c r="A36" s="154"/>
      <c r="B36" s="157"/>
      <c r="C36" s="51"/>
      <c r="D36" s="165"/>
      <c r="E36" s="166"/>
      <c r="F36" s="167"/>
      <c r="G36" s="52"/>
      <c r="H36" s="51"/>
      <c r="I36" s="53"/>
      <c r="J36" s="64"/>
      <c r="K36" s="64"/>
    </row>
    <row r="37" spans="1:11" s="65" customFormat="1" ht="2.5499999999999998" customHeight="1" thickBot="1" x14ac:dyDescent="0.35">
      <c r="A37" s="155"/>
      <c r="B37" s="158"/>
      <c r="C37" s="54"/>
      <c r="D37" s="168"/>
      <c r="E37" s="169"/>
      <c r="F37" s="170"/>
      <c r="G37" s="55"/>
      <c r="H37" s="54"/>
      <c r="I37" s="56"/>
      <c r="J37" s="64"/>
      <c r="K37" s="64"/>
    </row>
    <row r="38" spans="1:11" s="65" customFormat="1" ht="73.2" customHeight="1" thickBot="1" x14ac:dyDescent="0.35">
      <c r="A38" s="153" t="s">
        <v>4</v>
      </c>
      <c r="B38" s="156" t="s">
        <v>40</v>
      </c>
      <c r="C38" s="50"/>
      <c r="D38" s="159" t="s">
        <v>0</v>
      </c>
      <c r="E38" s="160"/>
      <c r="F38" s="161"/>
      <c r="G38" s="57">
        <v>5</v>
      </c>
      <c r="H38" s="58">
        <v>5</v>
      </c>
      <c r="I38" s="59">
        <f>G38*H38</f>
        <v>25</v>
      </c>
      <c r="J38" s="64"/>
      <c r="K38" s="64"/>
    </row>
    <row r="39" spans="1:11" s="65" customFormat="1" ht="73.2" customHeight="1" x14ac:dyDescent="0.3">
      <c r="A39" s="154"/>
      <c r="B39" s="157"/>
      <c r="C39" s="51"/>
      <c r="D39" s="162" t="s">
        <v>39</v>
      </c>
      <c r="E39" s="163"/>
      <c r="F39" s="164"/>
      <c r="G39" s="52"/>
      <c r="H39" s="51"/>
      <c r="I39" s="53"/>
      <c r="J39" s="64"/>
      <c r="K39" s="64"/>
    </row>
    <row r="40" spans="1:11" s="65" customFormat="1" ht="73.2" customHeight="1" x14ac:dyDescent="0.3">
      <c r="A40" s="154"/>
      <c r="B40" s="157"/>
      <c r="C40" s="51"/>
      <c r="D40" s="165"/>
      <c r="E40" s="166"/>
      <c r="F40" s="167"/>
      <c r="G40" s="52"/>
      <c r="H40" s="51"/>
      <c r="I40" s="53"/>
      <c r="J40" s="64"/>
      <c r="K40" s="64"/>
    </row>
    <row r="41" spans="1:11" s="65" customFormat="1" ht="73.2" customHeight="1" thickBot="1" x14ac:dyDescent="0.35">
      <c r="A41" s="155"/>
      <c r="B41" s="158"/>
      <c r="C41" s="54"/>
      <c r="D41" s="168"/>
      <c r="E41" s="169"/>
      <c r="F41" s="170"/>
      <c r="G41" s="55"/>
      <c r="H41" s="54"/>
      <c r="I41" s="56"/>
      <c r="J41" s="64"/>
      <c r="K41" s="64"/>
    </row>
    <row r="42" spans="1:11" s="69" customFormat="1" ht="73.2" customHeight="1" thickBot="1" x14ac:dyDescent="0.35">
      <c r="A42" s="60"/>
      <c r="B42" s="60"/>
      <c r="C42" s="61"/>
      <c r="D42" s="62"/>
      <c r="E42" s="62"/>
      <c r="F42" s="62"/>
      <c r="G42" s="63"/>
      <c r="H42" s="61"/>
      <c r="I42" s="60"/>
      <c r="J42" s="68"/>
      <c r="K42" s="68"/>
    </row>
    <row r="43" spans="1:11" ht="25.2" customHeight="1" x14ac:dyDescent="0.3">
      <c r="D43" s="150" t="s">
        <v>27</v>
      </c>
      <c r="E43" s="151"/>
      <c r="F43" s="152"/>
    </row>
    <row r="44" spans="1:11" ht="39" customHeight="1" x14ac:dyDescent="0.3">
      <c r="D44" s="46" t="s">
        <v>36</v>
      </c>
      <c r="E44" s="47" t="s">
        <v>24</v>
      </c>
      <c r="F44" s="48"/>
    </row>
    <row r="45" spans="1:11" s="3" customFormat="1" ht="60" customHeight="1" x14ac:dyDescent="0.3">
      <c r="A45" s="2"/>
      <c r="B45" s="6"/>
      <c r="D45" s="46" t="s">
        <v>17</v>
      </c>
      <c r="E45" s="47" t="s">
        <v>18</v>
      </c>
      <c r="F45" s="48" t="s">
        <v>16</v>
      </c>
      <c r="G45" s="5"/>
      <c r="I45" s="7"/>
    </row>
    <row r="46" spans="1:11" ht="38.549999999999997" customHeight="1" x14ac:dyDescent="0.3">
      <c r="D46" s="13" t="s">
        <v>13</v>
      </c>
      <c r="E46" s="15">
        <v>17500000</v>
      </c>
      <c r="F46" s="14">
        <v>5</v>
      </c>
    </row>
    <row r="47" spans="1:11" ht="54.45" customHeight="1" x14ac:dyDescent="0.3">
      <c r="D47" s="13" t="s">
        <v>14</v>
      </c>
      <c r="E47" s="15">
        <f>E46*1.5</f>
        <v>26250000</v>
      </c>
      <c r="F47" s="14">
        <v>0</v>
      </c>
    </row>
    <row r="48" spans="1:11" ht="25.2" customHeight="1" thickBot="1" x14ac:dyDescent="0.35">
      <c r="D48" s="16" t="s">
        <v>15</v>
      </c>
      <c r="E48" s="17">
        <v>19500000</v>
      </c>
      <c r="F48" s="18">
        <f>ROUND((F46+(F47-F46)/(E47-E46)*(E48-E46)),2)</f>
        <v>3.86</v>
      </c>
    </row>
    <row r="49" ht="25.2" customHeight="1" x14ac:dyDescent="0.3"/>
    <row r="50" ht="25.2" customHeight="1" x14ac:dyDescent="0.3"/>
    <row r="51" ht="25.2" customHeight="1" x14ac:dyDescent="0.3"/>
    <row r="52" ht="25.2" customHeight="1" x14ac:dyDescent="0.3"/>
    <row r="53" ht="25.2" customHeight="1" x14ac:dyDescent="0.3"/>
    <row r="54" ht="25.2" customHeight="1" x14ac:dyDescent="0.3"/>
    <row r="55" ht="25.2" customHeight="1" x14ac:dyDescent="0.3"/>
    <row r="56" ht="25.2" customHeight="1" x14ac:dyDescent="0.3"/>
    <row r="57" ht="25.2" customHeight="1" x14ac:dyDescent="0.3"/>
    <row r="58" ht="25.2" customHeight="1" x14ac:dyDescent="0.3"/>
    <row r="59" ht="25.2" customHeight="1" x14ac:dyDescent="0.3"/>
    <row r="60" ht="25.2" customHeight="1" x14ac:dyDescent="0.3"/>
    <row r="61" ht="25.2" customHeight="1" x14ac:dyDescent="0.3"/>
    <row r="62" ht="25.2" customHeight="1" x14ac:dyDescent="0.3"/>
    <row r="63" ht="25.2" customHeight="1" x14ac:dyDescent="0.3"/>
    <row r="64" ht="25.2" customHeight="1" x14ac:dyDescent="0.3"/>
    <row r="65" ht="25.2" customHeight="1" x14ac:dyDescent="0.3"/>
    <row r="66" ht="25.2" customHeight="1" x14ac:dyDescent="0.3"/>
    <row r="67" ht="25.2" customHeight="1" x14ac:dyDescent="0.3"/>
    <row r="68" ht="25.2" customHeight="1" x14ac:dyDescent="0.3"/>
    <row r="69" ht="25.2" customHeight="1" x14ac:dyDescent="0.3"/>
    <row r="70" ht="25.2" customHeight="1" x14ac:dyDescent="0.3"/>
    <row r="71" ht="25.2" customHeight="1" x14ac:dyDescent="0.3"/>
    <row r="72" ht="25.2" customHeight="1" x14ac:dyDescent="0.3"/>
    <row r="73" ht="25.2" customHeight="1" x14ac:dyDescent="0.3"/>
    <row r="74" ht="25.2" customHeight="1" x14ac:dyDescent="0.3"/>
    <row r="75" ht="25.2" customHeight="1" x14ac:dyDescent="0.3"/>
    <row r="76" ht="25.2" customHeight="1" x14ac:dyDescent="0.3"/>
    <row r="77" ht="25.2" customHeight="1" x14ac:dyDescent="0.3"/>
    <row r="78" ht="25.2" customHeight="1" x14ac:dyDescent="0.3"/>
    <row r="79" ht="25.2" customHeight="1" x14ac:dyDescent="0.3"/>
    <row r="80" ht="25.2" customHeight="1" x14ac:dyDescent="0.3"/>
    <row r="81" ht="25.2" customHeight="1" x14ac:dyDescent="0.3"/>
    <row r="82" ht="25.2" customHeight="1" x14ac:dyDescent="0.3"/>
    <row r="83" ht="25.2" customHeight="1" x14ac:dyDescent="0.3"/>
    <row r="84" ht="25.2" customHeight="1" x14ac:dyDescent="0.3"/>
    <row r="85" ht="25.2" customHeight="1" x14ac:dyDescent="0.3"/>
    <row r="86" ht="25.2" customHeight="1" x14ac:dyDescent="0.3"/>
    <row r="87" ht="25.2" customHeight="1" x14ac:dyDescent="0.3"/>
    <row r="88" ht="25.2" customHeight="1" x14ac:dyDescent="0.3"/>
    <row r="89" ht="25.2" customHeight="1" x14ac:dyDescent="0.3"/>
    <row r="90" ht="25.2" customHeight="1" x14ac:dyDescent="0.3"/>
    <row r="91" ht="25.2" customHeight="1" x14ac:dyDescent="0.3"/>
    <row r="92" ht="25.2" customHeight="1" x14ac:dyDescent="0.3"/>
    <row r="93" ht="25.2" customHeight="1" x14ac:dyDescent="0.3"/>
    <row r="94" ht="25.2" customHeight="1" x14ac:dyDescent="0.3"/>
    <row r="95" ht="25.2" customHeight="1" x14ac:dyDescent="0.3"/>
    <row r="96" ht="25.2" customHeight="1" x14ac:dyDescent="0.3"/>
    <row r="97" ht="25.2" customHeight="1" x14ac:dyDescent="0.3"/>
    <row r="98" ht="25.2" customHeight="1" x14ac:dyDescent="0.3"/>
    <row r="99" ht="25.2" customHeight="1" x14ac:dyDescent="0.3"/>
    <row r="100" ht="25.2" customHeight="1" x14ac:dyDescent="0.3"/>
    <row r="101" ht="25.2" customHeight="1" x14ac:dyDescent="0.3"/>
    <row r="102" ht="25.2" customHeight="1" x14ac:dyDescent="0.3"/>
    <row r="103" ht="25.2" customHeight="1" x14ac:dyDescent="0.3"/>
    <row r="104" ht="25.2" customHeight="1" x14ac:dyDescent="0.3"/>
    <row r="105" ht="25.2" customHeight="1" x14ac:dyDescent="0.3"/>
    <row r="106" ht="25.2" customHeight="1" x14ac:dyDescent="0.3"/>
    <row r="107" ht="25.2" customHeight="1" x14ac:dyDescent="0.3"/>
    <row r="108" ht="25.2" customHeight="1" x14ac:dyDescent="0.3"/>
    <row r="109" ht="25.2" customHeight="1" x14ac:dyDescent="0.3"/>
    <row r="110" ht="25.2" customHeight="1" x14ac:dyDescent="0.3"/>
    <row r="111" ht="25.2" customHeight="1" x14ac:dyDescent="0.3"/>
    <row r="112" ht="25.2" customHeight="1" x14ac:dyDescent="0.3"/>
    <row r="113" ht="25.2" customHeight="1" x14ac:dyDescent="0.3"/>
    <row r="114" ht="25.2" customHeight="1" x14ac:dyDescent="0.3"/>
    <row r="115" ht="25.2" customHeight="1" x14ac:dyDescent="0.3"/>
    <row r="116" ht="25.2" customHeight="1" x14ac:dyDescent="0.3"/>
    <row r="117" ht="25.2" customHeight="1" x14ac:dyDescent="0.3"/>
    <row r="118" ht="25.2" customHeight="1" x14ac:dyDescent="0.3"/>
    <row r="119" ht="25.2" customHeight="1" x14ac:dyDescent="0.3"/>
    <row r="120" ht="25.2" customHeight="1" x14ac:dyDescent="0.3"/>
    <row r="121" ht="25.2" customHeight="1" x14ac:dyDescent="0.3"/>
    <row r="122" ht="25.2" customHeight="1" x14ac:dyDescent="0.3"/>
    <row r="123" ht="25.2" customHeight="1" x14ac:dyDescent="0.3"/>
    <row r="124" ht="25.2" customHeight="1" x14ac:dyDescent="0.3"/>
    <row r="125" ht="25.2" customHeight="1" x14ac:dyDescent="0.3"/>
    <row r="126" ht="25.2" customHeight="1" x14ac:dyDescent="0.3"/>
    <row r="127" ht="25.2" customHeight="1" x14ac:dyDescent="0.3"/>
    <row r="128" ht="25.2" customHeight="1" x14ac:dyDescent="0.3"/>
    <row r="129" ht="25.2" customHeight="1" x14ac:dyDescent="0.3"/>
    <row r="130" ht="25.2" customHeight="1" x14ac:dyDescent="0.3"/>
    <row r="131" ht="25.2" customHeight="1" x14ac:dyDescent="0.3"/>
    <row r="132" ht="25.2" customHeight="1" x14ac:dyDescent="0.3"/>
    <row r="133" ht="25.2" customHeight="1" x14ac:dyDescent="0.3"/>
    <row r="134" ht="25.2" customHeight="1" x14ac:dyDescent="0.3"/>
    <row r="135" ht="25.2" customHeight="1" x14ac:dyDescent="0.3"/>
    <row r="136" ht="25.2" customHeight="1" x14ac:dyDescent="0.3"/>
    <row r="137" ht="25.2" customHeight="1" x14ac:dyDescent="0.3"/>
    <row r="138" ht="25.2" customHeight="1" x14ac:dyDescent="0.3"/>
    <row r="139" ht="25.2" customHeight="1" x14ac:dyDescent="0.3"/>
    <row r="140" ht="25.2" customHeight="1" x14ac:dyDescent="0.3"/>
    <row r="141" ht="25.2" customHeight="1" x14ac:dyDescent="0.3"/>
    <row r="142" ht="25.2" customHeight="1" x14ac:dyDescent="0.3"/>
    <row r="143" ht="25.2" customHeight="1" x14ac:dyDescent="0.3"/>
    <row r="144" ht="25.2" customHeight="1" x14ac:dyDescent="0.3"/>
    <row r="145" ht="25.2" customHeight="1" x14ac:dyDescent="0.3"/>
    <row r="146" ht="25.2" customHeight="1" x14ac:dyDescent="0.3"/>
    <row r="147" ht="25.2" customHeight="1" x14ac:dyDescent="0.3"/>
    <row r="148" ht="25.2" customHeight="1" x14ac:dyDescent="0.3"/>
    <row r="149" ht="25.2" customHeight="1" x14ac:dyDescent="0.3"/>
    <row r="150" ht="25.2" customHeight="1" x14ac:dyDescent="0.3"/>
    <row r="151" ht="25.2" customHeight="1" x14ac:dyDescent="0.3"/>
    <row r="152" ht="25.2" customHeight="1" x14ac:dyDescent="0.3"/>
    <row r="153" ht="25.2" customHeight="1" x14ac:dyDescent="0.3"/>
    <row r="154" ht="25.2" customHeight="1" x14ac:dyDescent="0.3"/>
    <row r="155" ht="25.2" customHeight="1" x14ac:dyDescent="0.3"/>
    <row r="156" ht="25.2" customHeight="1" x14ac:dyDescent="0.3"/>
    <row r="157" ht="25.2" customHeight="1" x14ac:dyDescent="0.3"/>
    <row r="158" ht="25.2" customHeight="1" x14ac:dyDescent="0.3"/>
    <row r="159" ht="25.2" customHeight="1" x14ac:dyDescent="0.3"/>
    <row r="160" ht="25.2" customHeight="1" x14ac:dyDescent="0.3"/>
    <row r="161" ht="25.2" customHeight="1" x14ac:dyDescent="0.3"/>
    <row r="162" ht="25.2" customHeight="1" x14ac:dyDescent="0.3"/>
    <row r="163" ht="25.2" customHeight="1" x14ac:dyDescent="0.3"/>
    <row r="164" ht="25.2" customHeight="1" x14ac:dyDescent="0.3"/>
    <row r="165" ht="25.2" customHeight="1" x14ac:dyDescent="0.3"/>
    <row r="166" ht="25.2" customHeight="1" x14ac:dyDescent="0.3"/>
    <row r="167" ht="25.2" customHeight="1" x14ac:dyDescent="0.3"/>
    <row r="168" ht="25.2" customHeight="1" x14ac:dyDescent="0.3"/>
    <row r="169" ht="25.2" customHeight="1" x14ac:dyDescent="0.3"/>
    <row r="170" ht="25.2" customHeight="1" x14ac:dyDescent="0.3"/>
    <row r="171" ht="25.2" customHeight="1" x14ac:dyDescent="0.3"/>
    <row r="172" ht="25.2" customHeight="1" x14ac:dyDescent="0.3"/>
    <row r="173" ht="25.2" customHeight="1" x14ac:dyDescent="0.3"/>
    <row r="174" ht="25.2" customHeight="1" x14ac:dyDescent="0.3"/>
    <row r="175" ht="25.2" customHeight="1" x14ac:dyDescent="0.3"/>
    <row r="176" ht="25.2" customHeight="1" x14ac:dyDescent="0.3"/>
    <row r="177" ht="25.2" customHeight="1" x14ac:dyDescent="0.3"/>
    <row r="178" ht="25.2" customHeight="1" x14ac:dyDescent="0.3"/>
    <row r="179" ht="25.2" customHeight="1" x14ac:dyDescent="0.3"/>
    <row r="180" ht="25.2" customHeight="1" x14ac:dyDescent="0.3"/>
    <row r="181" ht="25.2" customHeight="1" x14ac:dyDescent="0.3"/>
    <row r="182" ht="25.2" customHeight="1" x14ac:dyDescent="0.3"/>
    <row r="183" ht="25.2" customHeight="1" x14ac:dyDescent="0.3"/>
    <row r="184" ht="25.2" customHeight="1" x14ac:dyDescent="0.3"/>
    <row r="185" ht="25.2" customHeight="1" x14ac:dyDescent="0.3"/>
    <row r="186" ht="25.2" customHeight="1" x14ac:dyDescent="0.3"/>
    <row r="187" ht="25.2" customHeight="1" x14ac:dyDescent="0.3"/>
    <row r="188" ht="25.2" customHeight="1" x14ac:dyDescent="0.3"/>
    <row r="189" ht="25.2" customHeight="1" x14ac:dyDescent="0.3"/>
    <row r="190" ht="25.2" customHeight="1" x14ac:dyDescent="0.3"/>
    <row r="191" ht="25.2" customHeight="1" x14ac:dyDescent="0.3"/>
    <row r="192" ht="25.2" customHeight="1" x14ac:dyDescent="0.3"/>
    <row r="193" ht="25.2" customHeight="1" x14ac:dyDescent="0.3"/>
    <row r="194" ht="25.2" customHeight="1" x14ac:dyDescent="0.3"/>
    <row r="195" ht="25.2" customHeight="1" x14ac:dyDescent="0.3"/>
    <row r="196" ht="25.2" customHeight="1" x14ac:dyDescent="0.3"/>
    <row r="197" ht="25.2" customHeight="1" x14ac:dyDescent="0.3"/>
    <row r="198" ht="25.2" customHeight="1" x14ac:dyDescent="0.3"/>
    <row r="199" ht="25.2" customHeight="1" x14ac:dyDescent="0.3"/>
    <row r="200" ht="25.2" customHeight="1" x14ac:dyDescent="0.3"/>
    <row r="201" ht="25.2" customHeight="1" x14ac:dyDescent="0.3"/>
    <row r="202" ht="25.2" customHeight="1" x14ac:dyDescent="0.3"/>
    <row r="203" ht="25.2" customHeight="1" x14ac:dyDescent="0.3"/>
    <row r="204" ht="25.2" customHeight="1" x14ac:dyDescent="0.3"/>
    <row r="205" ht="25.2" customHeight="1" x14ac:dyDescent="0.3"/>
    <row r="206" ht="25.2" customHeight="1" x14ac:dyDescent="0.3"/>
    <row r="207" ht="25.2" customHeight="1" x14ac:dyDescent="0.3"/>
    <row r="208" ht="25.2" customHeight="1" x14ac:dyDescent="0.3"/>
    <row r="209" ht="25.2" customHeight="1" x14ac:dyDescent="0.3"/>
    <row r="210" ht="25.2" customHeight="1" x14ac:dyDescent="0.3"/>
    <row r="211" ht="25.2" customHeight="1" x14ac:dyDescent="0.3"/>
    <row r="212" ht="25.2" customHeight="1" x14ac:dyDescent="0.3"/>
    <row r="213" ht="25.2" customHeight="1" x14ac:dyDescent="0.3"/>
    <row r="214" ht="25.2" customHeight="1" x14ac:dyDescent="0.3"/>
    <row r="215" ht="25.2" customHeight="1" x14ac:dyDescent="0.3"/>
    <row r="216" ht="25.2" customHeight="1" x14ac:dyDescent="0.3"/>
    <row r="217" ht="25.2" customHeight="1" x14ac:dyDescent="0.3"/>
    <row r="218" ht="25.2" customHeight="1" x14ac:dyDescent="0.3"/>
    <row r="219" ht="25.2" customHeight="1" x14ac:dyDescent="0.3"/>
    <row r="220" ht="25.2" customHeight="1" x14ac:dyDescent="0.3"/>
    <row r="221" ht="25.2" customHeight="1" x14ac:dyDescent="0.3"/>
    <row r="222" ht="25.2" customHeight="1" x14ac:dyDescent="0.3"/>
    <row r="223" ht="25.2" customHeight="1" x14ac:dyDescent="0.3"/>
    <row r="224" ht="25.2" customHeight="1" x14ac:dyDescent="0.3"/>
    <row r="225" ht="25.2" customHeight="1" x14ac:dyDescent="0.3"/>
    <row r="226" ht="25.2" customHeight="1" x14ac:dyDescent="0.3"/>
    <row r="227" ht="25.2" customHeight="1" x14ac:dyDescent="0.3"/>
    <row r="228" ht="25.2" customHeight="1" x14ac:dyDescent="0.3"/>
    <row r="229" ht="25.2" customHeight="1" x14ac:dyDescent="0.3"/>
    <row r="230" ht="25.2" customHeight="1" x14ac:dyDescent="0.3"/>
    <row r="231" ht="25.2" customHeight="1" x14ac:dyDescent="0.3"/>
    <row r="232" ht="25.2" customHeight="1" x14ac:dyDescent="0.3"/>
    <row r="233" ht="25.2" customHeight="1" x14ac:dyDescent="0.3"/>
    <row r="234" ht="25.2" customHeight="1" x14ac:dyDescent="0.3"/>
    <row r="235" ht="25.2" customHeight="1" x14ac:dyDescent="0.3"/>
    <row r="236" ht="25.2" customHeight="1" x14ac:dyDescent="0.3"/>
    <row r="237" ht="25.2" customHeight="1" x14ac:dyDescent="0.3"/>
    <row r="238" ht="25.2" customHeight="1" x14ac:dyDescent="0.3"/>
    <row r="239" ht="25.2" customHeight="1" x14ac:dyDescent="0.3"/>
    <row r="240" ht="25.2" customHeight="1" x14ac:dyDescent="0.3"/>
    <row r="241" ht="25.2" customHeight="1" x14ac:dyDescent="0.3"/>
    <row r="242" ht="25.2" customHeight="1" x14ac:dyDescent="0.3"/>
    <row r="243" ht="25.2" customHeight="1" x14ac:dyDescent="0.3"/>
    <row r="244" ht="25.2" customHeight="1" x14ac:dyDescent="0.3"/>
    <row r="245" ht="25.2" customHeight="1" x14ac:dyDescent="0.3"/>
    <row r="246" ht="25.2" customHeight="1" x14ac:dyDescent="0.3"/>
    <row r="247" ht="25.2" customHeight="1" x14ac:dyDescent="0.3"/>
    <row r="248" ht="25.2" customHeight="1" x14ac:dyDescent="0.3"/>
    <row r="249" ht="25.2" customHeight="1" x14ac:dyDescent="0.3"/>
    <row r="250" ht="25.2" customHeight="1" x14ac:dyDescent="0.3"/>
    <row r="251" ht="25.2" customHeight="1" x14ac:dyDescent="0.3"/>
    <row r="252" ht="25.2" customHeight="1" x14ac:dyDescent="0.3"/>
    <row r="253" ht="25.2" customHeight="1" x14ac:dyDescent="0.3"/>
    <row r="254" ht="25.2" customHeight="1" x14ac:dyDescent="0.3"/>
    <row r="255" ht="25.2" customHeight="1" x14ac:dyDescent="0.3"/>
    <row r="256" ht="25.2" customHeight="1" x14ac:dyDescent="0.3"/>
    <row r="257" ht="25.2" customHeight="1" x14ac:dyDescent="0.3"/>
    <row r="258" ht="25.2" customHeight="1" x14ac:dyDescent="0.3"/>
    <row r="259" ht="25.2" customHeight="1" x14ac:dyDescent="0.3"/>
    <row r="260" ht="25.2" customHeight="1" x14ac:dyDescent="0.3"/>
    <row r="261" ht="25.2" customHeight="1" x14ac:dyDescent="0.3"/>
    <row r="262" ht="25.2" customHeight="1" x14ac:dyDescent="0.3"/>
    <row r="263" ht="25.2" customHeight="1" x14ac:dyDescent="0.3"/>
    <row r="264" ht="25.2" customHeight="1" x14ac:dyDescent="0.3"/>
    <row r="265" ht="25.2" customHeight="1" x14ac:dyDescent="0.3"/>
    <row r="266" ht="25.2" customHeight="1" x14ac:dyDescent="0.3"/>
    <row r="267" ht="25.2" customHeight="1" x14ac:dyDescent="0.3"/>
    <row r="268" ht="25.2" customHeight="1" x14ac:dyDescent="0.3"/>
    <row r="269" ht="25.2" customHeight="1" x14ac:dyDescent="0.3"/>
    <row r="270" ht="25.2" customHeight="1" x14ac:dyDescent="0.3"/>
    <row r="271" ht="25.2" customHeight="1" x14ac:dyDescent="0.3"/>
    <row r="272" ht="25.2" customHeight="1" x14ac:dyDescent="0.3"/>
    <row r="273" ht="25.2" customHeight="1" x14ac:dyDescent="0.3"/>
    <row r="274" ht="25.2" customHeight="1" x14ac:dyDescent="0.3"/>
    <row r="275" ht="25.2" customHeight="1" x14ac:dyDescent="0.3"/>
    <row r="276" ht="25.2" customHeight="1" x14ac:dyDescent="0.3"/>
    <row r="277" ht="25.2" customHeight="1" x14ac:dyDescent="0.3"/>
    <row r="278" ht="25.2" customHeight="1" x14ac:dyDescent="0.3"/>
    <row r="279" ht="25.2" customHeight="1" x14ac:dyDescent="0.3"/>
    <row r="280" ht="25.2" customHeight="1" x14ac:dyDescent="0.3"/>
    <row r="281" ht="25.2" customHeight="1" x14ac:dyDescent="0.3"/>
    <row r="282" ht="25.2" customHeight="1" x14ac:dyDescent="0.3"/>
    <row r="283" ht="25.2" customHeight="1" x14ac:dyDescent="0.3"/>
    <row r="284" ht="25.2" customHeight="1" x14ac:dyDescent="0.3"/>
    <row r="285" ht="25.2" customHeight="1" x14ac:dyDescent="0.3"/>
    <row r="286" ht="25.2" customHeight="1" x14ac:dyDescent="0.3"/>
    <row r="287" ht="25.2" customHeight="1" x14ac:dyDescent="0.3"/>
    <row r="288" ht="25.2" customHeight="1" x14ac:dyDescent="0.3"/>
    <row r="289" ht="25.2" customHeight="1" x14ac:dyDescent="0.3"/>
    <row r="290" ht="25.2" customHeight="1" x14ac:dyDescent="0.3"/>
    <row r="291" ht="25.2" customHeight="1" x14ac:dyDescent="0.3"/>
    <row r="292" ht="25.2" customHeight="1" x14ac:dyDescent="0.3"/>
    <row r="293" ht="25.2" customHeight="1" x14ac:dyDescent="0.3"/>
    <row r="294" ht="25.2" customHeight="1" x14ac:dyDescent="0.3"/>
    <row r="295" ht="25.2" customHeight="1" x14ac:dyDescent="0.3"/>
    <row r="296" ht="25.2" customHeight="1" x14ac:dyDescent="0.3"/>
    <row r="297" ht="25.2" customHeight="1" x14ac:dyDescent="0.3"/>
    <row r="298" ht="25.2" customHeight="1" x14ac:dyDescent="0.3"/>
    <row r="299" ht="25.2" customHeight="1" x14ac:dyDescent="0.3"/>
    <row r="300" ht="25.2" customHeight="1" x14ac:dyDescent="0.3"/>
    <row r="301" ht="25.2" customHeight="1" x14ac:dyDescent="0.3"/>
    <row r="302" ht="25.2" customHeight="1" x14ac:dyDescent="0.3"/>
    <row r="303" ht="25.2" customHeight="1" x14ac:dyDescent="0.3"/>
    <row r="304" ht="25.2" customHeight="1" x14ac:dyDescent="0.3"/>
    <row r="305" ht="25.2" customHeight="1" x14ac:dyDescent="0.3"/>
    <row r="306" ht="25.2" customHeight="1" x14ac:dyDescent="0.3"/>
    <row r="307" ht="25.2" customHeight="1" x14ac:dyDescent="0.3"/>
    <row r="308" ht="25.2" customHeight="1" x14ac:dyDescent="0.3"/>
    <row r="309" ht="25.2" customHeight="1" x14ac:dyDescent="0.3"/>
    <row r="310" ht="25.2" customHeight="1" x14ac:dyDescent="0.3"/>
    <row r="311" ht="25.2" customHeight="1" x14ac:dyDescent="0.3"/>
    <row r="312" ht="25.2" customHeight="1" x14ac:dyDescent="0.3"/>
    <row r="313" ht="25.2" customHeight="1" x14ac:dyDescent="0.3"/>
    <row r="314" ht="25.2" customHeight="1" x14ac:dyDescent="0.3"/>
    <row r="315" ht="25.2" customHeight="1" x14ac:dyDescent="0.3"/>
    <row r="316" ht="25.2" customHeight="1" x14ac:dyDescent="0.3"/>
    <row r="317" ht="25.2" customHeight="1" x14ac:dyDescent="0.3"/>
    <row r="318" ht="25.2" customHeight="1" x14ac:dyDescent="0.3"/>
    <row r="319" ht="25.2" customHeight="1" x14ac:dyDescent="0.3"/>
    <row r="320" ht="25.2" customHeight="1" x14ac:dyDescent="0.3"/>
    <row r="321" ht="25.2" customHeight="1" x14ac:dyDescent="0.3"/>
    <row r="322" ht="25.2" customHeight="1" x14ac:dyDescent="0.3"/>
    <row r="323" ht="25.2" customHeight="1" x14ac:dyDescent="0.3"/>
    <row r="324" ht="25.2" customHeight="1" x14ac:dyDescent="0.3"/>
    <row r="325" ht="25.2" customHeight="1" x14ac:dyDescent="0.3"/>
    <row r="326" ht="25.2" customHeight="1" x14ac:dyDescent="0.3"/>
    <row r="327" ht="25.2" customHeight="1" x14ac:dyDescent="0.3"/>
    <row r="328" ht="25.2" customHeight="1" x14ac:dyDescent="0.3"/>
    <row r="329" ht="25.2" customHeight="1" x14ac:dyDescent="0.3"/>
    <row r="330" ht="25.2" customHeight="1" x14ac:dyDescent="0.3"/>
    <row r="331" ht="25.2" customHeight="1" x14ac:dyDescent="0.3"/>
    <row r="332" ht="25.2" customHeight="1" x14ac:dyDescent="0.3"/>
    <row r="333" ht="25.2" customHeight="1" x14ac:dyDescent="0.3"/>
    <row r="334" ht="25.2" customHeight="1" x14ac:dyDescent="0.3"/>
    <row r="335" ht="25.2" customHeight="1" x14ac:dyDescent="0.3"/>
    <row r="336" ht="25.2" customHeight="1" x14ac:dyDescent="0.3"/>
    <row r="337" ht="25.2" customHeight="1" x14ac:dyDescent="0.3"/>
    <row r="338" ht="25.2" customHeight="1" x14ac:dyDescent="0.3"/>
    <row r="339" ht="25.2" customHeight="1" x14ac:dyDescent="0.3"/>
    <row r="340" ht="25.2" customHeight="1" x14ac:dyDescent="0.3"/>
    <row r="341" ht="25.2" customHeight="1" x14ac:dyDescent="0.3"/>
    <row r="342" ht="25.2" customHeight="1" x14ac:dyDescent="0.3"/>
    <row r="343" ht="25.2" customHeight="1" x14ac:dyDescent="0.3"/>
    <row r="344" ht="25.2" customHeight="1" x14ac:dyDescent="0.3"/>
    <row r="345" ht="25.2" customHeight="1" x14ac:dyDescent="0.3"/>
    <row r="346" ht="25.2" customHeight="1" x14ac:dyDescent="0.3"/>
    <row r="347" ht="25.2" customHeight="1" x14ac:dyDescent="0.3"/>
    <row r="348" ht="25.2" customHeight="1" x14ac:dyDescent="0.3"/>
    <row r="349" ht="25.2" customHeight="1" x14ac:dyDescent="0.3"/>
    <row r="350" ht="25.2" customHeight="1" x14ac:dyDescent="0.3"/>
    <row r="351" ht="25.2" customHeight="1" x14ac:dyDescent="0.3"/>
    <row r="352" ht="25.2" customHeight="1" x14ac:dyDescent="0.3"/>
    <row r="353" ht="25.2" customHeight="1" x14ac:dyDescent="0.3"/>
    <row r="354" ht="25.2" customHeight="1" x14ac:dyDescent="0.3"/>
    <row r="355" ht="25.2" customHeight="1" x14ac:dyDescent="0.3"/>
    <row r="356" ht="25.2" customHeight="1" x14ac:dyDescent="0.3"/>
    <row r="357" ht="25.2" customHeight="1" x14ac:dyDescent="0.3"/>
    <row r="358" ht="25.2" customHeight="1" x14ac:dyDescent="0.3"/>
    <row r="359" ht="25.2" customHeight="1" x14ac:dyDescent="0.3"/>
    <row r="360" ht="25.2" customHeight="1" x14ac:dyDescent="0.3"/>
    <row r="361" ht="25.2" customHeight="1" x14ac:dyDescent="0.3"/>
    <row r="362" ht="25.2" customHeight="1" x14ac:dyDescent="0.3"/>
    <row r="363" ht="25.2" customHeight="1" x14ac:dyDescent="0.3"/>
    <row r="364" ht="25.2" customHeight="1" x14ac:dyDescent="0.3"/>
    <row r="365" ht="25.2" customHeight="1" x14ac:dyDescent="0.3"/>
    <row r="366" ht="25.2" customHeight="1" x14ac:dyDescent="0.3"/>
    <row r="367" ht="25.2" customHeight="1" x14ac:dyDescent="0.3"/>
    <row r="368" ht="25.2" customHeight="1" x14ac:dyDescent="0.3"/>
    <row r="369" ht="25.2" customHeight="1" x14ac:dyDescent="0.3"/>
    <row r="370" ht="25.2" customHeight="1" x14ac:dyDescent="0.3"/>
    <row r="371" ht="25.2" customHeight="1" x14ac:dyDescent="0.3"/>
    <row r="372" ht="25.2" customHeight="1" x14ac:dyDescent="0.3"/>
    <row r="373" ht="25.2" customHeight="1" x14ac:dyDescent="0.3"/>
    <row r="374" ht="25.2" customHeight="1" x14ac:dyDescent="0.3"/>
    <row r="375" ht="25.2" customHeight="1" x14ac:dyDescent="0.3"/>
    <row r="376" ht="25.2" customHeight="1" x14ac:dyDescent="0.3"/>
    <row r="377" ht="25.2" customHeight="1" x14ac:dyDescent="0.3"/>
    <row r="378" ht="25.2" customHeight="1" x14ac:dyDescent="0.3"/>
    <row r="379" ht="25.2" customHeight="1" x14ac:dyDescent="0.3"/>
    <row r="380" ht="25.2" customHeight="1" x14ac:dyDescent="0.3"/>
    <row r="381" ht="25.2" customHeight="1" x14ac:dyDescent="0.3"/>
    <row r="382" ht="25.2" customHeight="1" x14ac:dyDescent="0.3"/>
    <row r="383" ht="25.2" customHeight="1" x14ac:dyDescent="0.3"/>
    <row r="384" ht="25.2" customHeight="1" x14ac:dyDescent="0.3"/>
    <row r="385" ht="25.2" customHeight="1" x14ac:dyDescent="0.3"/>
    <row r="386" ht="25.2" customHeight="1" x14ac:dyDescent="0.3"/>
    <row r="387" ht="25.2" customHeight="1" x14ac:dyDescent="0.3"/>
    <row r="388" ht="25.2" customHeight="1" x14ac:dyDescent="0.3"/>
    <row r="389" ht="25.2" customHeight="1" x14ac:dyDescent="0.3"/>
    <row r="390" ht="25.2" customHeight="1" x14ac:dyDescent="0.3"/>
    <row r="391" ht="25.2" customHeight="1" x14ac:dyDescent="0.3"/>
    <row r="392" ht="25.2" customHeight="1" x14ac:dyDescent="0.3"/>
    <row r="393" ht="25.2" customHeight="1" x14ac:dyDescent="0.3"/>
    <row r="394" ht="25.2" customHeight="1" x14ac:dyDescent="0.3"/>
    <row r="395" ht="25.2" customHeight="1" x14ac:dyDescent="0.3"/>
    <row r="396" ht="25.2" customHeight="1" x14ac:dyDescent="0.3"/>
    <row r="397" ht="25.2" customHeight="1" x14ac:dyDescent="0.3"/>
    <row r="398" ht="25.2" customHeight="1" x14ac:dyDescent="0.3"/>
    <row r="399" ht="25.2" customHeight="1" x14ac:dyDescent="0.3"/>
    <row r="400" ht="25.2" customHeight="1" x14ac:dyDescent="0.3"/>
    <row r="401" ht="25.2" customHeight="1" x14ac:dyDescent="0.3"/>
    <row r="402" ht="25.2" customHeight="1" x14ac:dyDescent="0.3"/>
    <row r="403" ht="25.2" customHeight="1" x14ac:dyDescent="0.3"/>
    <row r="404" ht="25.2" customHeight="1" x14ac:dyDescent="0.3"/>
    <row r="405" ht="25.2" customHeight="1" x14ac:dyDescent="0.3"/>
    <row r="406" ht="25.2" customHeight="1" x14ac:dyDescent="0.3"/>
    <row r="407" ht="25.2" customHeight="1" x14ac:dyDescent="0.3"/>
    <row r="408" ht="25.2" customHeight="1" x14ac:dyDescent="0.3"/>
    <row r="409" ht="25.2" customHeight="1" x14ac:dyDescent="0.3"/>
    <row r="410" ht="25.2" customHeight="1" x14ac:dyDescent="0.3"/>
    <row r="411" ht="25.2" customHeight="1" x14ac:dyDescent="0.3"/>
    <row r="412" ht="25.2" customHeight="1" x14ac:dyDescent="0.3"/>
    <row r="413" ht="25.2" customHeight="1" x14ac:dyDescent="0.3"/>
    <row r="414" ht="25.2" customHeight="1" x14ac:dyDescent="0.3"/>
    <row r="415" ht="25.2" customHeight="1" x14ac:dyDescent="0.3"/>
    <row r="416" ht="25.2" customHeight="1" x14ac:dyDescent="0.3"/>
    <row r="417" ht="25.2" customHeight="1" x14ac:dyDescent="0.3"/>
    <row r="418" ht="25.2" customHeight="1" x14ac:dyDescent="0.3"/>
    <row r="419" ht="25.2" customHeight="1" x14ac:dyDescent="0.3"/>
    <row r="420" ht="25.2" customHeight="1" x14ac:dyDescent="0.3"/>
    <row r="421" ht="25.2" customHeight="1" x14ac:dyDescent="0.3"/>
    <row r="422" ht="25.2" customHeight="1" x14ac:dyDescent="0.3"/>
    <row r="423" ht="25.2" customHeight="1" x14ac:dyDescent="0.3"/>
    <row r="424" ht="25.2" customHeight="1" x14ac:dyDescent="0.3"/>
    <row r="425" ht="25.2" customHeight="1" x14ac:dyDescent="0.3"/>
    <row r="426" ht="25.2" customHeight="1" x14ac:dyDescent="0.3"/>
    <row r="427" ht="25.2" customHeight="1" x14ac:dyDescent="0.3"/>
    <row r="428" ht="25.2" customHeight="1" x14ac:dyDescent="0.3"/>
    <row r="429" ht="25.2" customHeight="1" x14ac:dyDescent="0.3"/>
    <row r="430" ht="25.2" customHeight="1" x14ac:dyDescent="0.3"/>
    <row r="431" ht="25.2" customHeight="1" x14ac:dyDescent="0.3"/>
    <row r="432" ht="25.2" customHeight="1" x14ac:dyDescent="0.3"/>
    <row r="433" ht="25.2" customHeight="1" x14ac:dyDescent="0.3"/>
    <row r="434" ht="25.2" customHeight="1" x14ac:dyDescent="0.3"/>
    <row r="435" ht="25.2" customHeight="1" x14ac:dyDescent="0.3"/>
    <row r="436" ht="25.2" customHeight="1" x14ac:dyDescent="0.3"/>
    <row r="437" ht="25.2" customHeight="1" x14ac:dyDescent="0.3"/>
    <row r="438" ht="25.2" customHeight="1" x14ac:dyDescent="0.3"/>
    <row r="439" ht="25.2" customHeight="1" x14ac:dyDescent="0.3"/>
    <row r="440" ht="25.2" customHeight="1" x14ac:dyDescent="0.3"/>
    <row r="441" ht="25.2" customHeight="1" x14ac:dyDescent="0.3"/>
    <row r="442" ht="25.2" customHeight="1" x14ac:dyDescent="0.3"/>
    <row r="443" ht="25.2" customHeight="1" x14ac:dyDescent="0.3"/>
    <row r="444" ht="25.2" customHeight="1" x14ac:dyDescent="0.3"/>
    <row r="445" ht="25.2" customHeight="1" x14ac:dyDescent="0.3"/>
    <row r="446" ht="25.2" customHeight="1" x14ac:dyDescent="0.3"/>
    <row r="447" ht="25.2" customHeight="1" x14ac:dyDescent="0.3"/>
    <row r="448" ht="25.2" customHeight="1" x14ac:dyDescent="0.3"/>
    <row r="449" ht="25.2" customHeight="1" x14ac:dyDescent="0.3"/>
    <row r="450" ht="25.2" customHeight="1" x14ac:dyDescent="0.3"/>
    <row r="451" ht="25.2" customHeight="1" x14ac:dyDescent="0.3"/>
    <row r="452" ht="25.2" customHeight="1" x14ac:dyDescent="0.3"/>
    <row r="453" ht="25.2" customHeight="1" x14ac:dyDescent="0.3"/>
    <row r="454" ht="25.2" customHeight="1" x14ac:dyDescent="0.3"/>
    <row r="455" ht="25.2" customHeight="1" x14ac:dyDescent="0.3"/>
    <row r="456" ht="25.2" customHeight="1" x14ac:dyDescent="0.3"/>
    <row r="457" ht="25.2" customHeight="1" x14ac:dyDescent="0.3"/>
    <row r="458" ht="25.2" customHeight="1" x14ac:dyDescent="0.3"/>
    <row r="459" ht="25.2" customHeight="1" x14ac:dyDescent="0.3"/>
    <row r="460" ht="25.2" customHeight="1" x14ac:dyDescent="0.3"/>
    <row r="461" ht="25.2" customHeight="1" x14ac:dyDescent="0.3"/>
    <row r="462" ht="25.2" customHeight="1" x14ac:dyDescent="0.3"/>
    <row r="463" ht="25.2" customHeight="1" x14ac:dyDescent="0.3"/>
    <row r="464" ht="25.2" customHeight="1" x14ac:dyDescent="0.3"/>
    <row r="465" ht="25.2" customHeight="1" x14ac:dyDescent="0.3"/>
    <row r="466" ht="25.2" customHeight="1" x14ac:dyDescent="0.3"/>
    <row r="467" ht="25.2" customHeight="1" x14ac:dyDescent="0.3"/>
    <row r="468" ht="25.2" customHeight="1" x14ac:dyDescent="0.3"/>
    <row r="469" ht="25.2" customHeight="1" x14ac:dyDescent="0.3"/>
    <row r="470" ht="25.2" customHeight="1" x14ac:dyDescent="0.3"/>
    <row r="471" ht="25.2" customHeight="1" x14ac:dyDescent="0.3"/>
    <row r="472" ht="25.2" customHeight="1" x14ac:dyDescent="0.3"/>
    <row r="473" ht="25.2" customHeight="1" x14ac:dyDescent="0.3"/>
    <row r="474" ht="25.2" customHeight="1" x14ac:dyDescent="0.3"/>
    <row r="475" ht="25.2" customHeight="1" x14ac:dyDescent="0.3"/>
    <row r="476" ht="25.2" customHeight="1" x14ac:dyDescent="0.3"/>
    <row r="477" ht="25.2" customHeight="1" x14ac:dyDescent="0.3"/>
    <row r="478" ht="25.2" customHeight="1" x14ac:dyDescent="0.3"/>
    <row r="479" ht="25.2" customHeight="1" x14ac:dyDescent="0.3"/>
    <row r="480" ht="25.2" customHeight="1" x14ac:dyDescent="0.3"/>
    <row r="481" ht="25.2" customHeight="1" x14ac:dyDescent="0.3"/>
    <row r="482" ht="25.2" customHeight="1" x14ac:dyDescent="0.3"/>
    <row r="483" ht="25.2" customHeight="1" x14ac:dyDescent="0.3"/>
    <row r="484" ht="25.2" customHeight="1" x14ac:dyDescent="0.3"/>
    <row r="485" ht="25.2" customHeight="1" x14ac:dyDescent="0.3"/>
    <row r="486" ht="25.2" customHeight="1" x14ac:dyDescent="0.3"/>
    <row r="487" ht="25.2" customHeight="1" x14ac:dyDescent="0.3"/>
    <row r="488" ht="25.2" customHeight="1" x14ac:dyDescent="0.3"/>
    <row r="489" ht="25.2" customHeight="1" x14ac:dyDescent="0.3"/>
    <row r="490" ht="25.2" customHeight="1" x14ac:dyDescent="0.3"/>
    <row r="491" ht="25.2" customHeight="1" x14ac:dyDescent="0.3"/>
    <row r="492" ht="25.2" customHeight="1" x14ac:dyDescent="0.3"/>
    <row r="493" ht="25.2" customHeight="1" x14ac:dyDescent="0.3"/>
    <row r="494" ht="25.2" customHeight="1" x14ac:dyDescent="0.3"/>
    <row r="495" ht="25.2" customHeight="1" x14ac:dyDescent="0.3"/>
    <row r="496" ht="25.2" customHeight="1" x14ac:dyDescent="0.3"/>
    <row r="497" ht="25.2" customHeight="1" x14ac:dyDescent="0.3"/>
    <row r="498" ht="25.2" customHeight="1" x14ac:dyDescent="0.3"/>
    <row r="499" ht="25.2" customHeight="1" x14ac:dyDescent="0.3"/>
    <row r="500" ht="25.2" customHeight="1" x14ac:dyDescent="0.3"/>
    <row r="501" ht="25.2" customHeight="1" x14ac:dyDescent="0.3"/>
    <row r="502" ht="25.2" customHeight="1" x14ac:dyDescent="0.3"/>
    <row r="503" ht="25.2" customHeight="1" x14ac:dyDescent="0.3"/>
    <row r="504" ht="25.2" customHeight="1" x14ac:dyDescent="0.3"/>
    <row r="505" ht="25.2" customHeight="1" x14ac:dyDescent="0.3"/>
    <row r="506" ht="25.2" customHeight="1" x14ac:dyDescent="0.3"/>
    <row r="507" ht="25.2" customHeight="1" x14ac:dyDescent="0.3"/>
    <row r="508" ht="25.2" customHeight="1" x14ac:dyDescent="0.3"/>
    <row r="509" ht="25.2" customHeight="1" x14ac:dyDescent="0.3"/>
    <row r="510" ht="25.2" customHeight="1" x14ac:dyDescent="0.3"/>
    <row r="511" ht="25.2" customHeight="1" x14ac:dyDescent="0.3"/>
    <row r="512" ht="25.2" customHeight="1" x14ac:dyDescent="0.3"/>
    <row r="513" ht="25.2" customHeight="1" x14ac:dyDescent="0.3"/>
    <row r="514" ht="25.2" customHeight="1" x14ac:dyDescent="0.3"/>
    <row r="515" ht="25.2" customHeight="1" x14ac:dyDescent="0.3"/>
    <row r="516" ht="25.2" customHeight="1" x14ac:dyDescent="0.3"/>
    <row r="517" ht="25.2" customHeight="1" x14ac:dyDescent="0.3"/>
    <row r="518" ht="25.2" customHeight="1" x14ac:dyDescent="0.3"/>
    <row r="519" ht="25.2" customHeight="1" x14ac:dyDescent="0.3"/>
    <row r="520" ht="25.2" customHeight="1" x14ac:dyDescent="0.3"/>
    <row r="521" ht="25.2" customHeight="1" x14ac:dyDescent="0.3"/>
    <row r="522" ht="25.2" customHeight="1" x14ac:dyDescent="0.3"/>
    <row r="523" ht="25.2" customHeight="1" x14ac:dyDescent="0.3"/>
    <row r="524" ht="25.2" customHeight="1" x14ac:dyDescent="0.3"/>
    <row r="525" ht="25.2" customHeight="1" x14ac:dyDescent="0.3"/>
    <row r="526" ht="25.2" customHeight="1" x14ac:dyDescent="0.3"/>
    <row r="527" ht="25.2" customHeight="1" x14ac:dyDescent="0.3"/>
    <row r="528" ht="25.2" customHeight="1" x14ac:dyDescent="0.3"/>
    <row r="529" ht="25.2" customHeight="1" x14ac:dyDescent="0.3"/>
    <row r="530" ht="25.2" customHeight="1" x14ac:dyDescent="0.3"/>
    <row r="531" ht="25.2" customHeight="1" x14ac:dyDescent="0.3"/>
    <row r="532" ht="25.2" customHeight="1" x14ac:dyDescent="0.3"/>
    <row r="533" ht="25.2" customHeight="1" x14ac:dyDescent="0.3"/>
    <row r="534" ht="25.2" customHeight="1" x14ac:dyDescent="0.3"/>
    <row r="535" ht="25.2" customHeight="1" x14ac:dyDescent="0.3"/>
    <row r="536" ht="25.2" customHeight="1" x14ac:dyDescent="0.3"/>
    <row r="537" ht="25.2" customHeight="1" x14ac:dyDescent="0.3"/>
    <row r="538" ht="25.2" customHeight="1" x14ac:dyDescent="0.3"/>
    <row r="539" ht="25.2" customHeight="1" x14ac:dyDescent="0.3"/>
    <row r="540" ht="25.2" customHeight="1" x14ac:dyDescent="0.3"/>
    <row r="541" ht="25.2" customHeight="1" x14ac:dyDescent="0.3"/>
    <row r="542" ht="25.2" customHeight="1" x14ac:dyDescent="0.3"/>
    <row r="543" ht="25.2" customHeight="1" x14ac:dyDescent="0.3"/>
    <row r="544" ht="25.2" customHeight="1" x14ac:dyDescent="0.3"/>
    <row r="545" ht="25.2" customHeight="1" x14ac:dyDescent="0.3"/>
    <row r="546" ht="25.2" customHeight="1" x14ac:dyDescent="0.3"/>
    <row r="547" ht="25.2" customHeight="1" x14ac:dyDescent="0.3"/>
    <row r="548" ht="25.2" customHeight="1" x14ac:dyDescent="0.3"/>
    <row r="549" ht="25.2" customHeight="1" x14ac:dyDescent="0.3"/>
    <row r="550" ht="25.2" customHeight="1" x14ac:dyDescent="0.3"/>
    <row r="551" ht="25.2" customHeight="1" x14ac:dyDescent="0.3"/>
    <row r="552" ht="25.2" customHeight="1" x14ac:dyDescent="0.3"/>
    <row r="553" ht="25.2" customHeight="1" x14ac:dyDescent="0.3"/>
    <row r="554" ht="25.2" customHeight="1" x14ac:dyDescent="0.3"/>
    <row r="555" ht="25.2" customHeight="1" x14ac:dyDescent="0.3"/>
    <row r="556" ht="25.2" customHeight="1" x14ac:dyDescent="0.3"/>
    <row r="557" ht="25.2" customHeight="1" x14ac:dyDescent="0.3"/>
    <row r="558" ht="25.2" customHeight="1" x14ac:dyDescent="0.3"/>
    <row r="559" ht="25.2" customHeight="1" x14ac:dyDescent="0.3"/>
    <row r="560" ht="25.2" customHeight="1" x14ac:dyDescent="0.3"/>
    <row r="561" ht="25.2" customHeight="1" x14ac:dyDescent="0.3"/>
    <row r="562" ht="25.2" customHeight="1" x14ac:dyDescent="0.3"/>
    <row r="563" ht="25.2" customHeight="1" x14ac:dyDescent="0.3"/>
    <row r="564" ht="25.2" customHeight="1" x14ac:dyDescent="0.3"/>
    <row r="565" ht="25.2" customHeight="1" x14ac:dyDescent="0.3"/>
    <row r="566" ht="25.2" customHeight="1" x14ac:dyDescent="0.3"/>
    <row r="567" ht="25.2" customHeight="1" x14ac:dyDescent="0.3"/>
    <row r="568" ht="25.2" customHeight="1" x14ac:dyDescent="0.3"/>
    <row r="569" ht="25.2" customHeight="1" x14ac:dyDescent="0.3"/>
    <row r="570" ht="25.2" customHeight="1" x14ac:dyDescent="0.3"/>
    <row r="571" ht="25.2" customHeight="1" x14ac:dyDescent="0.3"/>
    <row r="572" ht="25.2" customHeight="1" x14ac:dyDescent="0.3"/>
    <row r="573" ht="25.2" customHeight="1" x14ac:dyDescent="0.3"/>
    <row r="574" ht="25.2" customHeight="1" x14ac:dyDescent="0.3"/>
    <row r="575" ht="25.2" customHeight="1" x14ac:dyDescent="0.3"/>
    <row r="576" ht="25.2" customHeight="1" x14ac:dyDescent="0.3"/>
    <row r="577" ht="25.2" customHeight="1" x14ac:dyDescent="0.3"/>
    <row r="578" ht="25.2" customHeight="1" x14ac:dyDescent="0.3"/>
    <row r="579" ht="25.2" customHeight="1" x14ac:dyDescent="0.3"/>
    <row r="580" ht="25.2" customHeight="1" x14ac:dyDescent="0.3"/>
    <row r="581" ht="25.2" customHeight="1" x14ac:dyDescent="0.3"/>
    <row r="582" ht="25.2" customHeight="1" x14ac:dyDescent="0.3"/>
    <row r="583" ht="25.2" customHeight="1" x14ac:dyDescent="0.3"/>
    <row r="584" ht="25.2" customHeight="1" x14ac:dyDescent="0.3"/>
    <row r="585" ht="25.2" customHeight="1" x14ac:dyDescent="0.3"/>
    <row r="586" ht="25.2" customHeight="1" x14ac:dyDescent="0.3"/>
    <row r="587" ht="25.2" customHeight="1" x14ac:dyDescent="0.3"/>
    <row r="588" ht="25.2" customHeight="1" x14ac:dyDescent="0.3"/>
    <row r="589" ht="25.2" customHeight="1" x14ac:dyDescent="0.3"/>
    <row r="590" ht="25.2" customHeight="1" x14ac:dyDescent="0.3"/>
    <row r="591" ht="25.2" customHeight="1" x14ac:dyDescent="0.3"/>
    <row r="592" ht="25.2" customHeight="1" x14ac:dyDescent="0.3"/>
    <row r="593" ht="25.2" customHeight="1" x14ac:dyDescent="0.3"/>
    <row r="594" ht="25.2" customHeight="1" x14ac:dyDescent="0.3"/>
    <row r="595" ht="25.2" customHeight="1" x14ac:dyDescent="0.3"/>
    <row r="596" ht="25.2" customHeight="1" x14ac:dyDescent="0.3"/>
    <row r="597" ht="25.2" customHeight="1" x14ac:dyDescent="0.3"/>
    <row r="598" ht="25.2" customHeight="1" x14ac:dyDescent="0.3"/>
    <row r="599" ht="25.2" customHeight="1" x14ac:dyDescent="0.3"/>
    <row r="600" ht="25.2" customHeight="1" x14ac:dyDescent="0.3"/>
    <row r="601" ht="25.2" customHeight="1" x14ac:dyDescent="0.3"/>
    <row r="602" ht="25.2" customHeight="1" x14ac:dyDescent="0.3"/>
    <row r="603" ht="25.2" customHeight="1" x14ac:dyDescent="0.3"/>
    <row r="604" ht="25.2" customHeight="1" x14ac:dyDescent="0.3"/>
    <row r="605" ht="25.2" customHeight="1" x14ac:dyDescent="0.3"/>
    <row r="606" ht="25.2" customHeight="1" x14ac:dyDescent="0.3"/>
    <row r="607" ht="25.2" customHeight="1" x14ac:dyDescent="0.3"/>
    <row r="608" ht="25.2" customHeight="1" x14ac:dyDescent="0.3"/>
    <row r="609" ht="25.2" customHeight="1" x14ac:dyDescent="0.3"/>
    <row r="610" ht="25.2" customHeight="1" x14ac:dyDescent="0.3"/>
    <row r="611" ht="25.2" customHeight="1" x14ac:dyDescent="0.3"/>
    <row r="612" ht="25.2" customHeight="1" x14ac:dyDescent="0.3"/>
    <row r="613" ht="25.2" customHeight="1" x14ac:dyDescent="0.3"/>
    <row r="614" ht="25.2" customHeight="1" x14ac:dyDescent="0.3"/>
    <row r="615" ht="25.2" customHeight="1" x14ac:dyDescent="0.3"/>
    <row r="616" ht="25.2" customHeight="1" x14ac:dyDescent="0.3"/>
    <row r="617" ht="25.2" customHeight="1" x14ac:dyDescent="0.3"/>
    <row r="618" ht="25.2" customHeight="1" x14ac:dyDescent="0.3"/>
    <row r="619" ht="25.2" customHeight="1" x14ac:dyDescent="0.3"/>
    <row r="620" ht="25.2" customHeight="1" x14ac:dyDescent="0.3"/>
    <row r="621" ht="25.2" customHeight="1" x14ac:dyDescent="0.3"/>
    <row r="622" ht="25.2" customHeight="1" x14ac:dyDescent="0.3"/>
    <row r="623" ht="25.2" customHeight="1" x14ac:dyDescent="0.3"/>
    <row r="624" ht="25.2" customHeight="1" x14ac:dyDescent="0.3"/>
    <row r="625" ht="25.2" customHeight="1" x14ac:dyDescent="0.3"/>
    <row r="626" ht="25.2" customHeight="1" x14ac:dyDescent="0.3"/>
    <row r="627" ht="25.2" customHeight="1" x14ac:dyDescent="0.3"/>
    <row r="628" ht="25.2" customHeight="1" x14ac:dyDescent="0.3"/>
    <row r="629" ht="25.2" customHeight="1" x14ac:dyDescent="0.3"/>
    <row r="630" ht="25.2" customHeight="1" x14ac:dyDescent="0.3"/>
    <row r="631" ht="25.2" customHeight="1" x14ac:dyDescent="0.3"/>
    <row r="632" ht="25.2" customHeight="1" x14ac:dyDescent="0.3"/>
    <row r="633" ht="25.2" customHeight="1" x14ac:dyDescent="0.3"/>
    <row r="634" ht="25.2" customHeight="1" x14ac:dyDescent="0.3"/>
    <row r="635" ht="25.2" customHeight="1" x14ac:dyDescent="0.3"/>
    <row r="636" ht="25.2" customHeight="1" x14ac:dyDescent="0.3"/>
    <row r="637" ht="25.2" customHeight="1" x14ac:dyDescent="0.3"/>
    <row r="638" ht="25.2" customHeight="1" x14ac:dyDescent="0.3"/>
    <row r="639" ht="25.2" customHeight="1" x14ac:dyDescent="0.3"/>
    <row r="640" ht="25.2" customHeight="1" x14ac:dyDescent="0.3"/>
    <row r="641" ht="25.2" customHeight="1" x14ac:dyDescent="0.3"/>
    <row r="642" ht="25.2" customHeight="1" x14ac:dyDescent="0.3"/>
    <row r="643" ht="25.2" customHeight="1" x14ac:dyDescent="0.3"/>
    <row r="644" ht="25.2" customHeight="1" x14ac:dyDescent="0.3"/>
    <row r="645" ht="25.2" customHeight="1" x14ac:dyDescent="0.3"/>
    <row r="646" ht="25.2" customHeight="1" x14ac:dyDescent="0.3"/>
    <row r="647" ht="25.2" customHeight="1" x14ac:dyDescent="0.3"/>
    <row r="648" ht="25.2" customHeight="1" x14ac:dyDescent="0.3"/>
    <row r="649" ht="25.2" customHeight="1" x14ac:dyDescent="0.3"/>
    <row r="650" ht="25.2" customHeight="1" x14ac:dyDescent="0.3"/>
    <row r="651" ht="25.2" customHeight="1" x14ac:dyDescent="0.3"/>
    <row r="652" ht="25.2" customHeight="1" x14ac:dyDescent="0.3"/>
    <row r="653" ht="25.2" customHeight="1" x14ac:dyDescent="0.3"/>
    <row r="654" ht="25.2" customHeight="1" x14ac:dyDescent="0.3"/>
    <row r="655" ht="25.2" customHeight="1" x14ac:dyDescent="0.3"/>
    <row r="656" ht="25.2" customHeight="1" x14ac:dyDescent="0.3"/>
    <row r="657" ht="25.2" customHeight="1" x14ac:dyDescent="0.3"/>
    <row r="658" ht="25.2" customHeight="1" x14ac:dyDescent="0.3"/>
    <row r="659" ht="25.2" customHeight="1" x14ac:dyDescent="0.3"/>
    <row r="660" ht="25.2" customHeight="1" x14ac:dyDescent="0.3"/>
    <row r="661" ht="25.2" customHeight="1" x14ac:dyDescent="0.3"/>
    <row r="662" ht="25.2" customHeight="1" x14ac:dyDescent="0.3"/>
    <row r="663" ht="25.2" customHeight="1" x14ac:dyDescent="0.3"/>
    <row r="664" ht="25.2" customHeight="1" x14ac:dyDescent="0.3"/>
    <row r="665" ht="25.2" customHeight="1" x14ac:dyDescent="0.3"/>
    <row r="666" ht="25.2" customHeight="1" x14ac:dyDescent="0.3"/>
    <row r="667" ht="25.2" customHeight="1" x14ac:dyDescent="0.3"/>
    <row r="668" ht="25.2" customHeight="1" x14ac:dyDescent="0.3"/>
    <row r="669" ht="25.2" customHeight="1" x14ac:dyDescent="0.3"/>
    <row r="670" ht="25.2" customHeight="1" x14ac:dyDescent="0.3"/>
    <row r="671" ht="25.2" customHeight="1" x14ac:dyDescent="0.3"/>
    <row r="672" ht="25.2" customHeight="1" x14ac:dyDescent="0.3"/>
    <row r="673" ht="25.2" customHeight="1" x14ac:dyDescent="0.3"/>
    <row r="674" ht="25.2" customHeight="1" x14ac:dyDescent="0.3"/>
    <row r="675" ht="25.2" customHeight="1" x14ac:dyDescent="0.3"/>
    <row r="676" ht="25.2" customHeight="1" x14ac:dyDescent="0.3"/>
    <row r="677" ht="25.2" customHeight="1" x14ac:dyDescent="0.3"/>
    <row r="678" ht="25.2" customHeight="1" x14ac:dyDescent="0.3"/>
    <row r="679" ht="25.2" customHeight="1" x14ac:dyDescent="0.3"/>
    <row r="680" ht="25.2" customHeight="1" x14ac:dyDescent="0.3"/>
    <row r="681" ht="25.2" customHeight="1" x14ac:dyDescent="0.3"/>
    <row r="682" ht="25.2" customHeight="1" x14ac:dyDescent="0.3"/>
    <row r="683" ht="25.2" customHeight="1" x14ac:dyDescent="0.3"/>
    <row r="684" ht="25.2" customHeight="1" x14ac:dyDescent="0.3"/>
    <row r="685" ht="25.2" customHeight="1" x14ac:dyDescent="0.3"/>
    <row r="686" ht="25.2" customHeight="1" x14ac:dyDescent="0.3"/>
    <row r="687" ht="25.2" customHeight="1" x14ac:dyDescent="0.3"/>
    <row r="688" ht="25.2" customHeight="1" x14ac:dyDescent="0.3"/>
    <row r="689" ht="25.2" customHeight="1" x14ac:dyDescent="0.3"/>
    <row r="690" ht="25.2" customHeight="1" x14ac:dyDescent="0.3"/>
    <row r="691" ht="25.2" customHeight="1" x14ac:dyDescent="0.3"/>
    <row r="692" ht="25.2" customHeight="1" x14ac:dyDescent="0.3"/>
    <row r="693" ht="25.2" customHeight="1" x14ac:dyDescent="0.3"/>
    <row r="694" ht="25.2" customHeight="1" x14ac:dyDescent="0.3"/>
    <row r="695" ht="25.2" customHeight="1" x14ac:dyDescent="0.3"/>
    <row r="696" ht="25.2" customHeight="1" x14ac:dyDescent="0.3"/>
    <row r="697" ht="25.2" customHeight="1" x14ac:dyDescent="0.3"/>
    <row r="698" ht="25.2" customHeight="1" x14ac:dyDescent="0.3"/>
    <row r="699" ht="25.2" customHeight="1" x14ac:dyDescent="0.3"/>
    <row r="700" ht="25.2" customHeight="1" x14ac:dyDescent="0.3"/>
    <row r="701" ht="25.2" customHeight="1" x14ac:dyDescent="0.3"/>
    <row r="702" ht="25.2" customHeight="1" x14ac:dyDescent="0.3"/>
    <row r="703" ht="25.2" customHeight="1" x14ac:dyDescent="0.3"/>
    <row r="704" ht="25.2" customHeight="1" x14ac:dyDescent="0.3"/>
    <row r="705" ht="25.2" customHeight="1" x14ac:dyDescent="0.3"/>
    <row r="706" ht="25.2" customHeight="1" x14ac:dyDescent="0.3"/>
    <row r="707" ht="25.2" customHeight="1" x14ac:dyDescent="0.3"/>
    <row r="708" ht="25.2" customHeight="1" x14ac:dyDescent="0.3"/>
    <row r="709" ht="25.2" customHeight="1" x14ac:dyDescent="0.3"/>
    <row r="710" ht="25.2" customHeight="1" x14ac:dyDescent="0.3"/>
    <row r="711" ht="25.2" customHeight="1" x14ac:dyDescent="0.3"/>
    <row r="712" ht="25.2" customHeight="1" x14ac:dyDescent="0.3"/>
    <row r="713" ht="25.2" customHeight="1" x14ac:dyDescent="0.3"/>
    <row r="714" ht="25.2" customHeight="1" x14ac:dyDescent="0.3"/>
    <row r="715" ht="25.2" customHeight="1" x14ac:dyDescent="0.3"/>
    <row r="716" ht="25.2" customHeight="1" x14ac:dyDescent="0.3"/>
    <row r="717" ht="25.2" customHeight="1" x14ac:dyDescent="0.3"/>
    <row r="718" ht="25.2" customHeight="1" x14ac:dyDescent="0.3"/>
    <row r="719" ht="25.2" customHeight="1" x14ac:dyDescent="0.3"/>
    <row r="720" ht="25.2" customHeight="1" x14ac:dyDescent="0.3"/>
    <row r="721" ht="25.2" customHeight="1" x14ac:dyDescent="0.3"/>
    <row r="722" ht="25.2" customHeight="1" x14ac:dyDescent="0.3"/>
    <row r="723" ht="25.2" customHeight="1" x14ac:dyDescent="0.3"/>
    <row r="724" ht="25.2" customHeight="1" x14ac:dyDescent="0.3"/>
    <row r="725" ht="25.2" customHeight="1" x14ac:dyDescent="0.3"/>
    <row r="726" ht="25.2" customHeight="1" x14ac:dyDescent="0.3"/>
    <row r="727" ht="25.2" customHeight="1" x14ac:dyDescent="0.3"/>
    <row r="728" ht="25.2" customHeight="1" x14ac:dyDescent="0.3"/>
    <row r="729" ht="25.2" customHeight="1" x14ac:dyDescent="0.3"/>
    <row r="730" ht="25.2" customHeight="1" x14ac:dyDescent="0.3"/>
    <row r="731" ht="25.2" customHeight="1" x14ac:dyDescent="0.3"/>
    <row r="732" ht="25.2" customHeight="1" x14ac:dyDescent="0.3"/>
    <row r="733" ht="25.2" customHeight="1" x14ac:dyDescent="0.3"/>
    <row r="734" ht="25.2" customHeight="1" x14ac:dyDescent="0.3"/>
    <row r="735" ht="25.2" customHeight="1" x14ac:dyDescent="0.3"/>
    <row r="736" ht="25.2" customHeight="1" x14ac:dyDescent="0.3"/>
    <row r="737" ht="25.2" customHeight="1" x14ac:dyDescent="0.3"/>
    <row r="738" ht="25.2" customHeight="1" x14ac:dyDescent="0.3"/>
    <row r="739" ht="25.2" customHeight="1" x14ac:dyDescent="0.3"/>
    <row r="740" ht="25.2" customHeight="1" x14ac:dyDescent="0.3"/>
    <row r="741" ht="25.2" customHeight="1" x14ac:dyDescent="0.3"/>
    <row r="742" ht="25.2" customHeight="1" x14ac:dyDescent="0.3"/>
    <row r="743" ht="25.2" customHeight="1" x14ac:dyDescent="0.3"/>
    <row r="744" ht="25.2" customHeight="1" x14ac:dyDescent="0.3"/>
    <row r="745" ht="25.2" customHeight="1" x14ac:dyDescent="0.3"/>
    <row r="746" ht="25.2" customHeight="1" x14ac:dyDescent="0.3"/>
    <row r="747" ht="25.2" customHeight="1" x14ac:dyDescent="0.3"/>
    <row r="748" ht="25.2" customHeight="1" x14ac:dyDescent="0.3"/>
    <row r="749" ht="25.2" customHeight="1" x14ac:dyDescent="0.3"/>
    <row r="750" ht="25.2" customHeight="1" x14ac:dyDescent="0.3"/>
    <row r="751" ht="25.2" customHeight="1" x14ac:dyDescent="0.3"/>
    <row r="752" ht="25.2" customHeight="1" x14ac:dyDescent="0.3"/>
    <row r="753" ht="25.2" customHeight="1" x14ac:dyDescent="0.3"/>
    <row r="754" ht="25.2" customHeight="1" x14ac:dyDescent="0.3"/>
  </sheetData>
  <sheetProtection algorithmName="SHA-512" hashValue="/5+BOdQqzs4L4SXdJ8BCbaBnr9Mb13o+wbUBj+lYIqmDhjFKNV713oTJFER9zibH8il4XsY4DMoSjgZZpx5gPw==" saltValue="KXZ7751NkgOet1ibu+4yxw==" spinCount="100000" sheet="1" objects="1" scenarios="1"/>
  <mergeCells count="20">
    <mergeCell ref="D43:F43"/>
    <mergeCell ref="A34:A37"/>
    <mergeCell ref="B34:B37"/>
    <mergeCell ref="D34:F34"/>
    <mergeCell ref="D35:F37"/>
    <mergeCell ref="A38:A41"/>
    <mergeCell ref="B38:B41"/>
    <mergeCell ref="D38:F38"/>
    <mergeCell ref="D39:F41"/>
    <mergeCell ref="A1:I1"/>
    <mergeCell ref="A31:B31"/>
    <mergeCell ref="D17:F17"/>
    <mergeCell ref="A22:A28"/>
    <mergeCell ref="D22:F22"/>
    <mergeCell ref="B23:B28"/>
    <mergeCell ref="B18:B21"/>
    <mergeCell ref="D18:F21"/>
    <mergeCell ref="D5:F5"/>
    <mergeCell ref="D6:F6"/>
    <mergeCell ref="D16:F16"/>
  </mergeCells>
  <pageMargins left="0.7" right="0.7" top="0.75" bottom="0.75" header="0.3" footer="0.3"/>
  <pageSetup paperSize="8" scale="74" fitToHeight="0" orientation="landscape" r:id="rId1"/>
  <rowBreaks count="1" manualBreakCount="1">
    <brk id="13"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2026-04-15T19:53:19Z</dcterms:modified>
</cp:coreProperties>
</file>